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2\Отчеты\Исполнение бюджета за 2021 год\Сосновый Бор\Доп.материалы\"/>
    </mc:Choice>
  </mc:AlternateContent>
  <xr:revisionPtr revIDLastSave="0" documentId="13_ncr:1_{B26368DF-BD0F-46C1-9234-12055D785A08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2021 год" sheetId="1" r:id="rId1"/>
  </sheets>
  <definedNames>
    <definedName name="_xlnm.Print_Titles" localSheetId="0">'2021 год'!$4:$6</definedName>
  </definedNames>
  <calcPr calcId="179021"/>
</workbook>
</file>

<file path=xl/calcChain.xml><?xml version="1.0" encoding="utf-8"?>
<calcChain xmlns="http://schemas.openxmlformats.org/spreadsheetml/2006/main">
  <c r="G90" i="1" l="1"/>
  <c r="G91" i="1"/>
  <c r="F90" i="1"/>
  <c r="F91" i="1"/>
  <c r="E15" i="1" l="1"/>
  <c r="D15" i="1"/>
  <c r="C15" i="1"/>
  <c r="E90" i="1"/>
  <c r="D90" i="1"/>
  <c r="C90" i="1"/>
  <c r="E18" i="1"/>
  <c r="D18" i="1"/>
  <c r="G17" i="1"/>
  <c r="F53" i="1" l="1"/>
  <c r="F56" i="1"/>
  <c r="F26" i="1" l="1"/>
  <c r="G26" i="1"/>
  <c r="G12" i="1"/>
  <c r="G68" i="1" l="1"/>
  <c r="G70" i="1"/>
  <c r="G72" i="1"/>
  <c r="E71" i="1"/>
  <c r="D71" i="1"/>
  <c r="C71" i="1"/>
  <c r="G71" i="1" l="1"/>
  <c r="G21" i="1"/>
  <c r="G23" i="1"/>
  <c r="G27" i="1"/>
  <c r="G19" i="1"/>
  <c r="E25" i="1"/>
  <c r="D25" i="1"/>
  <c r="D24" i="1" s="1"/>
  <c r="C25" i="1"/>
  <c r="C24" i="1" s="1"/>
  <c r="E24" i="1" l="1"/>
  <c r="F24" i="1" s="1"/>
  <c r="F25" i="1"/>
  <c r="G25" i="1"/>
  <c r="G111" i="1"/>
  <c r="G114" i="1"/>
  <c r="G65" i="1"/>
  <c r="F68" i="1"/>
  <c r="F70" i="1"/>
  <c r="F80" i="1"/>
  <c r="G53" i="1"/>
  <c r="G14" i="1"/>
  <c r="G16" i="1"/>
  <c r="G24" i="1" l="1"/>
  <c r="E52" i="1"/>
  <c r="D52" i="1"/>
  <c r="C52" i="1"/>
  <c r="E113" i="1"/>
  <c r="D113" i="1"/>
  <c r="D112" i="1" s="1"/>
  <c r="C113" i="1"/>
  <c r="C112" i="1" s="1"/>
  <c r="E67" i="1"/>
  <c r="G67" i="1" s="1"/>
  <c r="D67" i="1"/>
  <c r="C67" i="1"/>
  <c r="E10" i="1"/>
  <c r="D10" i="1"/>
  <c r="F52" i="1" l="1"/>
  <c r="G15" i="1"/>
  <c r="E112" i="1"/>
  <c r="G112" i="1" s="1"/>
  <c r="G113" i="1"/>
  <c r="F67" i="1"/>
  <c r="G52" i="1"/>
  <c r="G107" i="1"/>
  <c r="G108" i="1"/>
  <c r="G109" i="1"/>
  <c r="G110" i="1"/>
  <c r="G115" i="1"/>
  <c r="G116" i="1"/>
  <c r="G117" i="1"/>
  <c r="G118" i="1"/>
  <c r="G120" i="1"/>
  <c r="E35" i="1" l="1"/>
  <c r="E119" i="1"/>
  <c r="D119" i="1"/>
  <c r="C119" i="1"/>
  <c r="C10" i="1"/>
  <c r="C18" i="1"/>
  <c r="G119" i="1" l="1"/>
  <c r="G94" i="1"/>
  <c r="G64" i="1"/>
  <c r="D57" i="1" l="1"/>
  <c r="C57" i="1"/>
  <c r="F99" i="1" l="1"/>
  <c r="G99" i="1"/>
  <c r="E98" i="1"/>
  <c r="D98" i="1"/>
  <c r="C98" i="1"/>
  <c r="E93" i="1"/>
  <c r="E92" i="1" s="1"/>
  <c r="D93" i="1"/>
  <c r="D92" i="1" s="1"/>
  <c r="C93" i="1"/>
  <c r="C92" i="1" s="1"/>
  <c r="G82" i="1"/>
  <c r="E81" i="1"/>
  <c r="D81" i="1"/>
  <c r="C81" i="1"/>
  <c r="E63" i="1"/>
  <c r="D63" i="1"/>
  <c r="D62" i="1" s="1"/>
  <c r="C63" i="1"/>
  <c r="C62" i="1" s="1"/>
  <c r="E22" i="1"/>
  <c r="D22" i="1"/>
  <c r="D9" i="1" s="1"/>
  <c r="C22" i="1"/>
  <c r="C9" i="1" s="1"/>
  <c r="G13" i="1"/>
  <c r="E9" i="1" l="1"/>
  <c r="G22" i="1"/>
  <c r="G93" i="1"/>
  <c r="G81" i="1"/>
  <c r="G98" i="1"/>
  <c r="F98" i="1"/>
  <c r="G92" i="1"/>
  <c r="E62" i="1"/>
  <c r="G63" i="1"/>
  <c r="D103" i="1"/>
  <c r="G106" i="1"/>
  <c r="E103" i="1"/>
  <c r="C103" i="1"/>
  <c r="F103" i="1" l="1"/>
  <c r="G62" i="1"/>
  <c r="G105" i="1"/>
  <c r="E55" i="1"/>
  <c r="F55" i="1" s="1"/>
  <c r="D55" i="1"/>
  <c r="C55" i="1"/>
  <c r="G77" i="1"/>
  <c r="E47" i="1"/>
  <c r="E46" i="1" s="1"/>
  <c r="D47" i="1"/>
  <c r="D46" i="1" s="1"/>
  <c r="C47" i="1"/>
  <c r="C46" i="1" s="1"/>
  <c r="G41" i="1"/>
  <c r="F36" i="1"/>
  <c r="G36" i="1"/>
  <c r="G37" i="1"/>
  <c r="G31" i="1"/>
  <c r="F31" i="1"/>
  <c r="F11" i="1"/>
  <c r="G11" i="1"/>
  <c r="F104" i="1"/>
  <c r="E79" i="1"/>
  <c r="D79" i="1"/>
  <c r="D78" i="1" s="1"/>
  <c r="C79" i="1"/>
  <c r="C78" i="1" s="1"/>
  <c r="E76" i="1"/>
  <c r="C76" i="1"/>
  <c r="C75" i="1" s="1"/>
  <c r="D76" i="1"/>
  <c r="D75" i="1" s="1"/>
  <c r="D74" i="1" s="1"/>
  <c r="D73" i="1" s="1"/>
  <c r="E40" i="1"/>
  <c r="D40" i="1"/>
  <c r="C40" i="1"/>
  <c r="C39" i="1" s="1"/>
  <c r="D35" i="1"/>
  <c r="C35" i="1"/>
  <c r="E30" i="1"/>
  <c r="D30" i="1"/>
  <c r="C30" i="1"/>
  <c r="E78" i="1" l="1"/>
  <c r="F79" i="1"/>
  <c r="E75" i="1"/>
  <c r="G76" i="1"/>
  <c r="G78" i="1" l="1"/>
  <c r="D8" i="1"/>
  <c r="G18" i="1"/>
  <c r="G10" i="1"/>
  <c r="G30" i="1"/>
  <c r="G35" i="1"/>
  <c r="G40" i="1"/>
  <c r="G45" i="1"/>
  <c r="G55" i="1"/>
  <c r="G56" i="1"/>
  <c r="G58" i="1"/>
  <c r="G75" i="1"/>
  <c r="G89" i="1"/>
  <c r="G97" i="1"/>
  <c r="G102" i="1"/>
  <c r="G104" i="1"/>
  <c r="F10" i="1"/>
  <c r="F30" i="1"/>
  <c r="F35" i="1"/>
  <c r="F45" i="1"/>
  <c r="F89" i="1"/>
  <c r="F97" i="1"/>
  <c r="F102" i="1"/>
  <c r="F115" i="1"/>
  <c r="F116" i="1"/>
  <c r="F117" i="1"/>
  <c r="F118" i="1"/>
  <c r="E101" i="1" l="1"/>
  <c r="E100" i="1" s="1"/>
  <c r="D101" i="1"/>
  <c r="E96" i="1"/>
  <c r="E95" i="1" s="1"/>
  <c r="D96" i="1"/>
  <c r="D95" i="1" s="1"/>
  <c r="E84" i="1" l="1"/>
  <c r="G101" i="1"/>
  <c r="G96" i="1"/>
  <c r="D100" i="1"/>
  <c r="D84" i="1" s="1"/>
  <c r="G103" i="1"/>
  <c r="E44" i="1"/>
  <c r="D44" i="1"/>
  <c r="E74" i="1"/>
  <c r="G100" i="1" l="1"/>
  <c r="G44" i="1"/>
  <c r="E73" i="1"/>
  <c r="G74" i="1"/>
  <c r="G95" i="1"/>
  <c r="E69" i="1"/>
  <c r="D69" i="1"/>
  <c r="D66" i="1" s="1"/>
  <c r="C69" i="1"/>
  <c r="C66" i="1" s="1"/>
  <c r="D54" i="1"/>
  <c r="D51" i="1" s="1"/>
  <c r="E57" i="1"/>
  <c r="E60" i="1"/>
  <c r="D60" i="1"/>
  <c r="D59" i="1" s="1"/>
  <c r="D29" i="1"/>
  <c r="E29" i="1"/>
  <c r="E54" i="1" l="1"/>
  <c r="G54" i="1" s="1"/>
  <c r="E66" i="1"/>
  <c r="G66" i="1" s="1"/>
  <c r="G69" i="1"/>
  <c r="D50" i="1"/>
  <c r="F69" i="1"/>
  <c r="G73" i="1"/>
  <c r="G29" i="1"/>
  <c r="E59" i="1"/>
  <c r="G57" i="1"/>
  <c r="E88" i="1"/>
  <c r="E85" i="1" s="1"/>
  <c r="E83" i="1" s="1"/>
  <c r="D88" i="1"/>
  <c r="E43" i="1"/>
  <c r="D43" i="1"/>
  <c r="E39" i="1"/>
  <c r="D39" i="1"/>
  <c r="E34" i="1"/>
  <c r="D34" i="1"/>
  <c r="C101" i="1"/>
  <c r="F101" i="1" s="1"/>
  <c r="C96" i="1"/>
  <c r="C95" i="1" s="1"/>
  <c r="C88" i="1"/>
  <c r="E51" i="1" l="1"/>
  <c r="E50" i="1" s="1"/>
  <c r="G50" i="1" s="1"/>
  <c r="E33" i="1"/>
  <c r="E28" i="1" s="1"/>
  <c r="F95" i="1"/>
  <c r="F96" i="1"/>
  <c r="D33" i="1"/>
  <c r="D28" i="1" s="1"/>
  <c r="D7" i="1" s="1"/>
  <c r="G39" i="1"/>
  <c r="C100" i="1"/>
  <c r="F100" i="1" s="1"/>
  <c r="G34" i="1"/>
  <c r="G43" i="1"/>
  <c r="F88" i="1"/>
  <c r="G88" i="1"/>
  <c r="E8" i="1"/>
  <c r="G9" i="1"/>
  <c r="D85" i="1"/>
  <c r="D83" i="1" s="1"/>
  <c r="C85" i="1"/>
  <c r="C74" i="1"/>
  <c r="C60" i="1"/>
  <c r="C54" i="1"/>
  <c r="C51" i="1" s="1"/>
  <c r="C44" i="1"/>
  <c r="C34" i="1"/>
  <c r="F34" i="1" s="1"/>
  <c r="C29" i="1"/>
  <c r="F29" i="1" s="1"/>
  <c r="C8" i="1"/>
  <c r="C84" i="1" l="1"/>
  <c r="F54" i="1"/>
  <c r="F51" i="1"/>
  <c r="G51" i="1"/>
  <c r="E7" i="1"/>
  <c r="E121" i="1" s="1"/>
  <c r="D121" i="1"/>
  <c r="C73" i="1"/>
  <c r="G33" i="1"/>
  <c r="C83" i="1"/>
  <c r="F9" i="1"/>
  <c r="C59" i="1"/>
  <c r="F85" i="1"/>
  <c r="G85" i="1"/>
  <c r="G28" i="1"/>
  <c r="C43" i="1"/>
  <c r="F43" i="1" s="1"/>
  <c r="F44" i="1"/>
  <c r="G8" i="1"/>
  <c r="F8" i="1"/>
  <c r="C33" i="1"/>
  <c r="C50" i="1" l="1"/>
  <c r="C28" i="1"/>
  <c r="F33" i="1"/>
  <c r="F84" i="1"/>
  <c r="G84" i="1"/>
  <c r="G7" i="1"/>
  <c r="C7" i="1" l="1"/>
  <c r="F50" i="1"/>
  <c r="G83" i="1"/>
  <c r="F83" i="1"/>
  <c r="F28" i="1"/>
  <c r="C121" i="1" l="1"/>
  <c r="F121" i="1" s="1"/>
  <c r="F7" i="1"/>
  <c r="G121" i="1"/>
</calcChain>
</file>

<file path=xl/sharedStrings.xml><?xml version="1.0" encoding="utf-8"?>
<sst xmlns="http://schemas.openxmlformats.org/spreadsheetml/2006/main" count="308" uniqueCount="239">
  <si>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</si>
  <si>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</si>
  <si>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</si>
  <si>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</si>
  <si>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</si>
  <si>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</si>
  <si>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</si>
  <si>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ИТОГО ДОХОДОВ</t>
  </si>
  <si>
    <t>4</t>
  </si>
  <si>
    <t>5</t>
  </si>
  <si>
    <t>Первоначальный план на год</t>
  </si>
  <si>
    <t>Уточненный план на год</t>
  </si>
  <si>
    <t>Исполнено год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</si>
  <si>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</si>
  <si>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</si>
  <si>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</si>
  <si>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</si>
  <si>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</si>
  <si>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</si>
  <si>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</si>
  <si>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</si>
  <si>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</si>
  <si>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Сведения о фактических поступлениях доходов по видам доходов в сравнении с первоначально утвержденным решением о бюджете значениями и с уточненными значениями с учетом внесенных изменений</t>
  </si>
  <si>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</si>
  <si>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</si>
  <si>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</si>
  <si>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</si>
  <si>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</si>
  <si>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</si>
  <si>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</si>
  <si>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</si>
  <si>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</si>
  <si>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</si>
  <si>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</si>
  <si>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</si>
  <si>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ГОСУДАРСТВЕННАЯ ПОШЛИНА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</si>
  <si>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</si>
  <si>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</si>
  <si>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</si>
  <si>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</si>
  <si>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</si>
  <si>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</si>
  <si>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</si>
  <si>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</si>
  <si>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ШТРАФЫ, САНКЦИИ, ВОЗМЕЩЕНИЕ УЩЕРБА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</si>
  <si>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</si>
  <si>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</si>
  <si>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сельских поселений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</si>
  <si>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</si>
  <si>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</si>
  <si>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</si>
  <si>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</si>
  <si>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сельских поселений на выравнивание бюджетной обеспеченности</t>
  </si>
  <si>
    <t xml:space="preserve">  Субвенции бюджетам бюджетной системы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</si>
  <si>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</si>
  <si>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</si>
  <si>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</si>
  <si>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</si>
  <si>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</si>
  <si>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</si>
  <si>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</si>
  <si>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</si>
  <si>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</si>
  <si>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</si>
  <si>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2180000010 0000 150</t>
  </si>
  <si>
    <t>2186001010 0000 150</t>
  </si>
  <si>
    <t>1000000000 0000 000</t>
  </si>
  <si>
    <t>1010000000 0000 000</t>
  </si>
  <si>
    <t>1010200001 0000 110</t>
  </si>
  <si>
    <t>1060000000 0000 000</t>
  </si>
  <si>
    <t>1060100000 0000 110</t>
  </si>
  <si>
    <t>1060103010 0000 110</t>
  </si>
  <si>
    <t>1060603000 0000 110</t>
  </si>
  <si>
    <t>1060603310 0000 110</t>
  </si>
  <si>
    <t>1060604000 0000 110</t>
  </si>
  <si>
    <t>1060604310 0000 110</t>
  </si>
  <si>
    <t>1080000000 0000 000</t>
  </si>
  <si>
    <t>1080400001 0000 110</t>
  </si>
  <si>
    <t>1080402001 0000 110</t>
  </si>
  <si>
    <t>1110000000 0000 000</t>
  </si>
  <si>
    <t>1110500000 0000 120</t>
  </si>
  <si>
    <t>1110502510 0000 120</t>
  </si>
  <si>
    <t>1110502000 0000 120</t>
  </si>
  <si>
    <t>1110503000 0000 120</t>
  </si>
  <si>
    <t>1110503510 0000 120</t>
  </si>
  <si>
    <t>1110900000 0000 120</t>
  </si>
  <si>
    <t>1110904000 0000 120</t>
  </si>
  <si>
    <t>1110904510 0000 120</t>
  </si>
  <si>
    <t>1160000000 0000 000</t>
  </si>
  <si>
    <t>1170000000 0000 000</t>
  </si>
  <si>
    <t>1170100000 0000 180</t>
  </si>
  <si>
    <t>1170105010 0000 180</t>
  </si>
  <si>
    <t>2000000000 0000 000</t>
  </si>
  <si>
    <t>2020000000 0000 000</t>
  </si>
  <si>
    <t>2021000000 0000 150</t>
  </si>
  <si>
    <t>2021500100 0000 150</t>
  </si>
  <si>
    <t>2021500110 0000 150</t>
  </si>
  <si>
    <t>2023000000 0000 150</t>
  </si>
  <si>
    <t>2023511800 0000 150</t>
  </si>
  <si>
    <t>2023511810 0000 150</t>
  </si>
  <si>
    <t>2024000000 0000 150</t>
  </si>
  <si>
    <t>2024001400 0000 150</t>
  </si>
  <si>
    <t>2024001410 0000 150</t>
  </si>
  <si>
    <t>2024999900 0000 150</t>
  </si>
  <si>
    <t>2180000000 0000 000</t>
  </si>
  <si>
    <t>2180000000 0000 150</t>
  </si>
  <si>
    <t>1060600000 0000 110</t>
  </si>
  <si>
    <t>2021600100 0000 150</t>
  </si>
  <si>
    <t>2021600110 0000 150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</si>
  <si>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</si>
  <si>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</si>
  <si>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1140000000 0000 000</t>
  </si>
  <si>
    <t>1140200000 0000 000</t>
  </si>
  <si>
    <t>1140205310 0000 440</t>
  </si>
  <si>
    <t>ДОХОДЫ ОТ ПРОДАЖИ МАТЕРИАЛЬНЫХ И НЕМАТЕРИАЛЬНЫХ АКТИВОВ</t>
  </si>
  <si>
    <t>Доходы от реализации имущества, находящегося в государственной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предпрятий, в том числе казенных)</t>
  </si>
  <si>
    <t>Доходы от реализации имущества, находящегося в государственной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предпрятий, в том числе казенных), в части реализации материальных запасов по указанному имуществу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</si>
  <si>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</si>
  <si>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</si>
  <si>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</si>
  <si>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</si>
  <si>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</si>
  <si>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</si>
  <si>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</si>
  <si>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</si>
  <si>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1 06 01030 10 2100 110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</si>
  <si>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</si>
  <si>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</si>
  <si>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</si>
  <si>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1 06 06033 10 2100 110 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</si>
  <si>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</si>
  <si>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</si>
  <si>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</si>
  <si>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1 06 06043 10 2100 110 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</si>
  <si>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</si>
  <si>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</si>
  <si>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</si>
  <si>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</si>
  <si>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</si>
  <si>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</si>
  <si>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</si>
  <si>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</si>
  <si>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</si>
  <si>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0 000 001</t>
  </si>
  <si>
    <t>Иные межбюджетные трансферты на реализацию мер по обеспечению сбалансированности бюджетов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</si>
  <si>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</si>
  <si>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1 09 04053 10 1000 110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</si>
  <si>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</si>
  <si>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1 09 04053 10 2100 110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</si>
  <si>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</si>
  <si>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0 000 003</t>
  </si>
  <si>
    <t>Иные межбюджетные трансферты на непредвиденные расходы поселений по причинам, не зависящим от деятельности органов местного самоуправления</t>
  </si>
  <si>
    <t>0 000 012</t>
  </si>
  <si>
    <t>Поощрение членов Добровольной народной дружины Зейского района по итогам проведения районного конкурса «Лучший дружинник»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</si>
  <si>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</si>
  <si>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</si>
  <si>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</si>
  <si>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1 13 02995 10 0000 130</t>
  </si>
  <si>
    <t>Прочие доходы от компенсации затрат бюджетов сельских поселений</t>
  </si>
  <si>
    <t>1 17 15030 10 0100 150</t>
  </si>
  <si>
    <t>2 02 29999 10 0000 150</t>
  </si>
  <si>
    <t>Прочие субсидии бюджетам сельских поселений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</si>
  <si>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</si>
  <si>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</si>
  <si>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 xml:space="preserve">1010201001000110 </t>
  </si>
  <si>
    <t>10102010012100110</t>
  </si>
  <si>
    <t xml:space="preserve">10102010013000110 </t>
  </si>
  <si>
    <t xml:space="preserve">10102010010000110 </t>
  </si>
  <si>
    <t xml:space="preserve">10102030010000110 </t>
  </si>
  <si>
    <t xml:space="preserve">10102030011000110 </t>
  </si>
  <si>
    <t xml:space="preserve">10102030012100110 </t>
  </si>
  <si>
    <t>10102080011000110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</si>
  <si>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</si>
  <si>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</si>
  <si>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</si>
  <si>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</si>
  <si>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</si>
  <si>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11300000000000000</t>
  </si>
  <si>
    <t>11302000000000130</t>
  </si>
  <si>
    <t>Инициативные платежи</t>
  </si>
  <si>
    <t>11715000000000150</t>
  </si>
  <si>
    <t>Прочие субсидии</t>
  </si>
  <si>
    <t>20229999000000150</t>
  </si>
  <si>
    <t>20229999100000150</t>
  </si>
  <si>
    <t>20235930000000 150</t>
  </si>
  <si>
    <t>1010208001 0000 110</t>
  </si>
  <si>
    <t>1090400000 0000 110</t>
  </si>
  <si>
    <t>1090000000 0000 000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</si>
  <si>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</si>
  <si>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</si>
  <si>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</si>
  <si>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21900000000000150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</si>
  <si>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</si>
  <si>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10102010014000110</t>
  </si>
  <si>
    <t>Земельный налог с организаций, обладающих земельным участком, расположенным в границах сельских поселений (прочие поступления)</t>
  </si>
  <si>
    <t>10606033104000110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</si>
  <si>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</si>
  <si>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10102030013000110</t>
  </si>
  <si>
    <t>0 000 002</t>
  </si>
  <si>
    <t>Иные межбюджетные трансферты на оказание дополнительной финансовой поддержки бюджетам сельских поселений в целях финансового обеспечения решения вопросов местного 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</si>
  <si>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</si>
  <si>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10102020000000 110</t>
  </si>
  <si>
    <t>Доходы от продажи квартир, находящихся в собственности сельских поселений</t>
  </si>
  <si>
    <t>11401050100000410</t>
  </si>
  <si>
    <t>11401000000000410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</si>
  <si>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</si>
  <si>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</si>
  <si>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</si>
  <si>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</si>
  <si>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 xml:space="preserve">20700000000000000 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</si>
  <si>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</si>
  <si>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</si>
  <si>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</si>
  <si>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</si>
  <si>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</si>
  <si>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</si>
  <si>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</si>
  <si>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</si>
  <si>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</si>
  <si>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</si>
  <si>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1 05 03010 01 2100 110 </t>
  </si>
  <si>
    <t>Единый сельскохозяйственный налог (пени по соответствующему платежу)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</si>
  <si>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</si>
  <si>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</si>
  <si>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</si>
  <si>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</si>
  <si>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10 50000000000000 </t>
  </si>
  <si>
    <t>0 000 010</t>
  </si>
  <si>
    <t>Иные межбюджетные трансферты за счет средств резервного фонда администрации района</t>
  </si>
  <si>
    <t>Инициативные платежи, зачисляемые в бюджеты сельских поселений (Инициативный проект "Обустройство комплексной спортивной площадки для детей на мягком покрытии в с. Сосновый Бор Зейского района")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</si>
  <si>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</si>
  <si>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</si>
  <si>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</si>
  <si>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</si>
  <si>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</si>
  <si>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</si>
  <si>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</si>
  <si>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</si>
  <si>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более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</si>
</sst>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?"/>
    <numFmt numFmtId="165" formatCode="#,##0.0"/>
  </numFmts>
  <fonts count="22" x14ac:knownFonts="1">
    <font>
      <sz val="10"/>
      <name val="Arial"/>
    </font>
    <font>
      <sz val="14"/>
      <name val="Times New Roman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Times New Roman CYR"/>
      <charset val="204"/>
    </font>
    <font>
      <b/>
      <sz val="14"/>
      <color rgb="FF000000"/>
      <name val="Times New Roman CYR"/>
      <charset val="204"/>
    </font>
    <font>
      <sz val="14"/>
      <color rgb="FF000000"/>
      <name val="Times New Roman CYR"/>
      <charset val="204"/>
    </font>
    <font>
      <b/>
      <sz val="14"/>
      <color indexed="8"/>
      <name val="Times New Roman CYR"/>
      <charset val="204"/>
    </font>
    <font>
      <b/>
      <sz val="11"/>
      <name val="Times New Roman CYR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rgb="FFFF0000"/>
      <name val="Times New Roman CYR"/>
      <charset val="204"/>
    </font>
    <font>
      <b/>
      <sz val="12"/>
      <color rgb="FF000000"/>
      <name val="Times New Roman CYR"/>
      <charset val="204"/>
    </font>
    <font>
      <sz val="12"/>
      <color rgb="FF000000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b/>
      <sz val="12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8"/>
      </bottom>
      <diagonal/>
    </border>
    <border diagonalUp="1" diagonalDown="1">
      <left style="thin">
        <color indexed="8"/>
      </left>
      <right/>
      <top/>
      <bottom style="thin">
        <color indexed="8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 diagonalUp="1" diagonalDown="1"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5">
      <alignment horizontal="left" wrapText="1" indent="2"/>
    </xf>
    <xf numFmtId="49" fontId="2" fillId="0" borderId="6">
      <alignment horizontal="center"/>
    </xf>
    <xf numFmtId="43" fontId="3" fillId="0" borderId="0" applyFont="0" applyFill="0" applyBorder="0" applyAlignment="0" applyProtection="0"/>
    <xf numFmtId="0" fontId="4" fillId="0" borderId="10">
      <alignment horizontal="left" wrapText="1" indent="2"/>
    </xf>
    <xf numFmtId="49" fontId="5" fillId="0" borderId="11">
      <alignment horizontal="center"/>
    </xf>
    <xf numFmtId="4" fontId="4" fillId="0" borderId="6">
      <alignment horizontal="right" shrinkToFit="1"/>
    </xf>
    <xf numFmtId="0" fontId="4" fillId="0" borderId="12">
      <alignment horizontal="left" wrapText="1" indent="2"/>
    </xf>
    <xf numFmtId="49" fontId="4" fillId="0" borderId="6">
      <alignment horizontal="center"/>
    </xf>
  </cellStyleXfs>
  <cellXfs count="135">
    <xf numFmtId="0" fontId="0" fillId="0" borderId="0" xfId="0"/>
    <xf numFmtId="0" fontId="1" fillId="0" borderId="0" xfId="0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0" xfId="0" applyFont="1"/>
    <xf numFmtId="49" fontId="8" fillId="0" borderId="6" xfId="8" applyNumberFormat="1" applyFont="1" applyProtection="1">
      <alignment horizontal="center"/>
    </xf>
    <xf numFmtId="0" fontId="6" fillId="0" borderId="0" xfId="0" applyFont="1"/>
    <xf numFmtId="49" fontId="7" fillId="0" borderId="6" xfId="8" applyNumberFormat="1" applyFont="1" applyProtection="1">
      <alignment horizontal="center"/>
    </xf>
    <xf numFmtId="0" fontId="10" fillId="0" borderId="3" xfId="0" applyFont="1" applyBorder="1" applyAlignment="1">
      <alignment horizontal="left" vertical="top" wrapText="1"/>
    </xf>
    <xf numFmtId="0" fontId="1" fillId="2" borderId="3" xfId="0" applyFont="1" applyFill="1" applyBorder="1"/>
    <xf numFmtId="0" fontId="1" fillId="2" borderId="0" xfId="0" applyFont="1" applyFill="1"/>
    <xf numFmtId="49" fontId="11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 applyProtection="1">
      <alignment horizontal="center" vertical="center" wrapText="1"/>
    </xf>
    <xf numFmtId="49" fontId="13" fillId="2" borderId="16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/>
    <xf numFmtId="49" fontId="7" fillId="2" borderId="11" xfId="8" applyNumberFormat="1" applyFont="1" applyFill="1" applyBorder="1" applyProtection="1">
      <alignment horizontal="center"/>
    </xf>
    <xf numFmtId="49" fontId="8" fillId="2" borderId="6" xfId="8" applyNumberFormat="1" applyFont="1" applyFill="1" applyProtection="1">
      <alignment horizontal="center"/>
    </xf>
    <xf numFmtId="49" fontId="7" fillId="2" borderId="6" xfId="8" applyNumberFormat="1" applyFont="1" applyFill="1" applyProtection="1">
      <alignment horizontal="center"/>
    </xf>
    <xf numFmtId="165" fontId="6" fillId="2" borderId="4" xfId="0" applyNumberFormat="1" applyFont="1" applyFill="1" applyBorder="1" applyAlignment="1" applyProtection="1">
      <alignment horizontal="right" vertical="center"/>
    </xf>
    <xf numFmtId="165" fontId="1" fillId="2" borderId="4" xfId="0" applyNumberFormat="1" applyFont="1" applyFill="1" applyBorder="1" applyAlignment="1" applyProtection="1">
      <alignment horizontal="right" vertical="center"/>
    </xf>
    <xf numFmtId="0" fontId="1" fillId="2" borderId="3" xfId="0" applyFont="1" applyFill="1" applyBorder="1" applyAlignment="1">
      <alignment horizontal="left" vertical="top" wrapText="1"/>
    </xf>
    <xf numFmtId="49" fontId="7" fillId="2" borderId="6" xfId="8" applyNumberFormat="1" applyFont="1" applyFill="1" applyAlignment="1" applyProtection="1">
      <alignment horizontal="center" vertical="center"/>
    </xf>
    <xf numFmtId="0" fontId="1" fillId="2" borderId="3" xfId="0" applyFont="1" applyFill="1" applyBorder="1" applyAlignment="1">
      <alignment wrapText="1"/>
    </xf>
    <xf numFmtId="49" fontId="13" fillId="2" borderId="13" xfId="0" applyNumberFormat="1" applyFont="1" applyFill="1" applyBorder="1" applyAlignment="1" applyProtection="1">
      <alignment horizontal="center" vertical="center" wrapText="1"/>
    </xf>
    <xf numFmtId="49" fontId="12" fillId="2" borderId="3" xfId="0" applyNumberFormat="1" applyFont="1" applyFill="1" applyBorder="1" applyAlignment="1" applyProtection="1">
      <alignment horizontal="center" vertical="center" wrapText="1"/>
    </xf>
    <xf numFmtId="164" fontId="9" fillId="2" borderId="3" xfId="0" applyNumberFormat="1" applyFont="1" applyFill="1" applyBorder="1" applyAlignment="1">
      <alignment horizontal="justify" vertical="center" wrapText="1"/>
    </xf>
    <xf numFmtId="4" fontId="9" fillId="2" borderId="3" xfId="0" applyNumberFormat="1" applyFont="1" applyFill="1" applyBorder="1" applyAlignment="1">
      <alignment horizontal="right" wrapText="1"/>
    </xf>
    <xf numFmtId="49" fontId="8" fillId="2" borderId="11" xfId="8" applyNumberFormat="1" applyFont="1" applyFill="1" applyBorder="1" applyProtection="1">
      <alignment horizontal="center"/>
    </xf>
    <xf numFmtId="49" fontId="12" fillId="0" borderId="13" xfId="0" applyNumberFormat="1" applyFont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49" fontId="12" fillId="2" borderId="18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6" fillId="2" borderId="2" xfId="0" applyFont="1" applyFill="1" applyBorder="1"/>
    <xf numFmtId="49" fontId="14" fillId="0" borderId="3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justify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right"/>
    </xf>
    <xf numFmtId="0" fontId="15" fillId="0" borderId="0" xfId="0" applyFont="1"/>
    <xf numFmtId="49" fontId="12" fillId="2" borderId="23" xfId="0" applyNumberFormat="1" applyFont="1" applyFill="1" applyBorder="1" applyAlignment="1" applyProtection="1">
      <alignment horizontal="center" vertical="center" wrapText="1"/>
    </xf>
    <xf numFmtId="49" fontId="13" fillId="2" borderId="3" xfId="0" applyNumberFormat="1" applyFont="1" applyFill="1" applyBorder="1" applyAlignment="1" applyProtection="1">
      <alignment horizontal="center" vertical="center" wrapText="1"/>
    </xf>
    <xf numFmtId="49" fontId="12" fillId="2" borderId="16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/>
    <xf numFmtId="0" fontId="16" fillId="0" borderId="12" xfId="7" applyNumberFormat="1" applyFont="1" applyAlignment="1" applyProtection="1">
      <alignment horizontal="left" vertical="top" wrapText="1"/>
    </xf>
    <xf numFmtId="0" fontId="17" fillId="0" borderId="12" xfId="7" applyNumberFormat="1" applyFont="1" applyAlignment="1" applyProtection="1">
      <alignment horizontal="left" vertical="top" wrapText="1"/>
    </xf>
    <xf numFmtId="164" fontId="18" fillId="2" borderId="3" xfId="0" applyNumberFormat="1" applyFont="1" applyFill="1" applyBorder="1" applyAlignment="1">
      <alignment horizontal="justify" vertical="center" wrapText="1"/>
    </xf>
    <xf numFmtId="164" fontId="14" fillId="2" borderId="3" xfId="0" applyNumberFormat="1" applyFont="1" applyFill="1" applyBorder="1" applyAlignment="1">
      <alignment horizontal="justify" vertical="center" wrapText="1"/>
    </xf>
    <xf numFmtId="164" fontId="18" fillId="2" borderId="13" xfId="0" applyNumberFormat="1" applyFont="1" applyFill="1" applyBorder="1" applyAlignment="1" applyProtection="1">
      <alignment horizontal="left" vertical="center" wrapText="1"/>
    </xf>
    <xf numFmtId="164" fontId="18" fillId="0" borderId="3" xfId="0" applyNumberFormat="1" applyFont="1" applyBorder="1" applyAlignment="1" applyProtection="1">
      <alignment horizontal="left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49" fontId="18" fillId="0" borderId="13" xfId="0" applyNumberFormat="1" applyFont="1" applyBorder="1" applyAlignment="1" applyProtection="1">
      <alignment horizontal="left" vertical="center" wrapText="1"/>
    </xf>
    <xf numFmtId="164" fontId="19" fillId="2" borderId="17" xfId="0" applyNumberFormat="1" applyFont="1" applyFill="1" applyBorder="1" applyAlignment="1" applyProtection="1">
      <alignment horizontal="left" vertical="center" wrapText="1"/>
    </xf>
    <xf numFmtId="164" fontId="18" fillId="2" borderId="23" xfId="0" applyNumberFormat="1" applyFont="1" applyFill="1" applyBorder="1" applyAlignment="1" applyProtection="1">
      <alignment horizontal="left" vertical="center" wrapText="1"/>
    </xf>
    <xf numFmtId="164" fontId="19" fillId="2" borderId="3" xfId="0" applyNumberFormat="1" applyFont="1" applyFill="1" applyBorder="1" applyAlignment="1" applyProtection="1">
      <alignment horizontal="left" vertical="center" wrapText="1"/>
    </xf>
    <xf numFmtId="164" fontId="18" fillId="2" borderId="3" xfId="0" applyNumberFormat="1" applyFont="1" applyFill="1" applyBorder="1" applyAlignment="1" applyProtection="1">
      <alignment horizontal="left" vertical="center" wrapText="1"/>
    </xf>
    <xf numFmtId="0" fontId="16" fillId="2" borderId="10" xfId="7" applyNumberFormat="1" applyFont="1" applyFill="1" applyBorder="1" applyAlignment="1" applyProtection="1">
      <alignment horizontal="left" vertical="top" wrapText="1"/>
    </xf>
    <xf numFmtId="0" fontId="17" fillId="2" borderId="12" xfId="7" applyNumberFormat="1" applyFont="1" applyFill="1" applyAlignment="1" applyProtection="1">
      <alignment horizontal="left" vertical="top" wrapText="1"/>
    </xf>
    <xf numFmtId="0" fontId="17" fillId="2" borderId="10" xfId="7" applyNumberFormat="1" applyFont="1" applyFill="1" applyBorder="1" applyAlignment="1" applyProtection="1">
      <alignment horizontal="left" vertical="top" wrapText="1"/>
    </xf>
    <xf numFmtId="0" fontId="16" fillId="2" borderId="12" xfId="7" applyNumberFormat="1" applyFont="1" applyFill="1" applyAlignment="1" applyProtection="1">
      <alignment wrapText="1"/>
    </xf>
    <xf numFmtId="0" fontId="17" fillId="2" borderId="12" xfId="7" applyNumberFormat="1" applyFont="1" applyFill="1" applyAlignment="1" applyProtection="1">
      <alignment wrapText="1"/>
    </xf>
    <xf numFmtId="49" fontId="19" fillId="2" borderId="17" xfId="0" applyNumberFormat="1" applyFont="1" applyFill="1" applyBorder="1" applyAlignment="1" applyProtection="1">
      <alignment horizontal="left" vertical="center" wrapText="1"/>
    </xf>
    <xf numFmtId="49" fontId="18" fillId="2" borderId="17" xfId="0" applyNumberFormat="1" applyFont="1" applyFill="1" applyBorder="1" applyAlignment="1" applyProtection="1">
      <alignment horizontal="left" vertical="center" wrapText="1"/>
    </xf>
    <xf numFmtId="49" fontId="18" fillId="2" borderId="13" xfId="0" applyNumberFormat="1" applyFont="1" applyFill="1" applyBorder="1" applyAlignment="1" applyProtection="1">
      <alignment horizontal="left" vertical="center" wrapText="1"/>
    </xf>
    <xf numFmtId="0" fontId="17" fillId="2" borderId="15" xfId="7" applyNumberFormat="1" applyFont="1" applyFill="1" applyBorder="1" applyAlignment="1" applyProtection="1">
      <alignment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49" fontId="18" fillId="2" borderId="3" xfId="0" applyNumberFormat="1" applyFont="1" applyFill="1" applyBorder="1" applyAlignment="1" applyProtection="1">
      <alignment horizontal="left" vertical="center" wrapText="1"/>
    </xf>
    <xf numFmtId="0" fontId="16" fillId="2" borderId="10" xfId="7" applyNumberFormat="1" applyFont="1" applyFill="1" applyBorder="1" applyAlignment="1" applyProtection="1">
      <alignment wrapText="1"/>
    </xf>
    <xf numFmtId="0" fontId="16" fillId="2" borderId="12" xfId="7" applyNumberFormat="1" applyFont="1" applyFill="1" applyAlignment="1" applyProtection="1">
      <alignment vertical="center" wrapText="1"/>
    </xf>
    <xf numFmtId="49" fontId="19" fillId="2" borderId="13" xfId="0" applyNumberFormat="1" applyFont="1" applyFill="1" applyBorder="1" applyAlignment="1" applyProtection="1">
      <alignment horizontal="left" vertical="center" wrapText="1"/>
    </xf>
    <xf numFmtId="0" fontId="20" fillId="2" borderId="3" xfId="0" applyFont="1" applyFill="1" applyBorder="1"/>
    <xf numFmtId="49" fontId="18" fillId="2" borderId="18" xfId="0" applyNumberFormat="1" applyFont="1" applyFill="1" applyBorder="1" applyAlignment="1" applyProtection="1">
      <alignment horizontal="left" vertical="center" wrapText="1"/>
    </xf>
    <xf numFmtId="164" fontId="19" fillId="0" borderId="3" xfId="0" applyNumberFormat="1" applyFont="1" applyFill="1" applyBorder="1" applyAlignment="1">
      <alignment horizontal="justify" vertical="center" wrapText="1"/>
    </xf>
    <xf numFmtId="164" fontId="18" fillId="0" borderId="3" xfId="0" applyNumberFormat="1" applyFont="1" applyFill="1" applyBorder="1" applyAlignment="1">
      <alignment horizontal="justify" vertical="center" wrapText="1"/>
    </xf>
    <xf numFmtId="0" fontId="17" fillId="2" borderId="10" xfId="7" applyNumberFormat="1" applyFont="1" applyFill="1" applyBorder="1" applyAlignment="1" applyProtection="1">
      <alignment wrapText="1"/>
    </xf>
    <xf numFmtId="49" fontId="19" fillId="0" borderId="3" xfId="0" applyNumberFormat="1" applyFont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>
      <alignment horizontal="center" vertical="center" wrapText="1"/>
    </xf>
    <xf numFmtId="4" fontId="6" fillId="0" borderId="3" xfId="3" applyNumberFormat="1" applyFont="1" applyFill="1" applyBorder="1" applyAlignment="1">
      <alignment horizontal="right" vertical="center"/>
    </xf>
    <xf numFmtId="165" fontId="6" fillId="0" borderId="4" xfId="0" applyNumberFormat="1" applyFont="1" applyFill="1" applyBorder="1" applyAlignment="1" applyProtection="1">
      <alignment horizontal="right" vertical="center"/>
    </xf>
    <xf numFmtId="165" fontId="6" fillId="0" borderId="9" xfId="0" applyNumberFormat="1" applyFont="1" applyFill="1" applyBorder="1" applyAlignment="1" applyProtection="1">
      <alignment horizontal="right" vertical="center"/>
    </xf>
    <xf numFmtId="4" fontId="1" fillId="0" borderId="3" xfId="3" applyNumberFormat="1" applyFont="1" applyFill="1" applyBorder="1" applyAlignment="1">
      <alignment horizontal="right" vertical="center"/>
    </xf>
    <xf numFmtId="165" fontId="1" fillId="0" borderId="4" xfId="0" applyNumberFormat="1" applyFont="1" applyFill="1" applyBorder="1" applyAlignment="1" applyProtection="1">
      <alignment horizontal="right" vertical="center"/>
    </xf>
    <xf numFmtId="165" fontId="1" fillId="0" borderId="9" xfId="0" applyNumberFormat="1" applyFont="1" applyFill="1" applyBorder="1" applyAlignment="1" applyProtection="1">
      <alignment horizontal="right" vertical="center"/>
    </xf>
    <xf numFmtId="4" fontId="1" fillId="2" borderId="6" xfId="6" applyNumberFormat="1" applyFont="1" applyFill="1" applyAlignment="1" applyProtection="1">
      <alignment horizontal="right" vertical="center" shrinkToFit="1"/>
    </xf>
    <xf numFmtId="165" fontId="1" fillId="2" borderId="9" xfId="0" applyNumberFormat="1" applyFont="1" applyFill="1" applyBorder="1" applyAlignment="1" applyProtection="1">
      <alignment horizontal="right" vertical="center"/>
    </xf>
    <xf numFmtId="4" fontId="1" fillId="2" borderId="3" xfId="3" applyNumberFormat="1" applyFont="1" applyFill="1" applyBorder="1" applyAlignment="1">
      <alignment horizontal="right" vertical="center"/>
    </xf>
    <xf numFmtId="4" fontId="1" fillId="2" borderId="24" xfId="3" applyNumberFormat="1" applyFont="1" applyFill="1" applyBorder="1" applyAlignment="1">
      <alignment horizontal="right" vertical="center"/>
    </xf>
    <xf numFmtId="4" fontId="1" fillId="2" borderId="25" xfId="6" applyNumberFormat="1" applyFont="1" applyFill="1" applyBorder="1" applyAlignment="1" applyProtection="1">
      <alignment horizontal="right" vertical="center" shrinkToFit="1"/>
    </xf>
    <xf numFmtId="4" fontId="1" fillId="2" borderId="14" xfId="6" applyNumberFormat="1" applyFont="1" applyFill="1" applyBorder="1" applyAlignment="1" applyProtection="1">
      <alignment horizontal="right" vertical="center" shrinkToFit="1"/>
    </xf>
    <xf numFmtId="165" fontId="1" fillId="2" borderId="19" xfId="0" applyNumberFormat="1" applyFont="1" applyFill="1" applyBorder="1" applyAlignment="1" applyProtection="1">
      <alignment horizontal="right" vertical="center"/>
    </xf>
    <xf numFmtId="165" fontId="1" fillId="2" borderId="26" xfId="0" applyNumberFormat="1" applyFont="1" applyFill="1" applyBorder="1" applyAlignment="1" applyProtection="1">
      <alignment horizontal="right" vertical="center"/>
    </xf>
    <xf numFmtId="4" fontId="1" fillId="2" borderId="3" xfId="6" applyNumberFormat="1" applyFont="1" applyFill="1" applyBorder="1" applyAlignment="1" applyProtection="1">
      <alignment horizontal="right" vertical="center" shrinkToFit="1"/>
    </xf>
    <xf numFmtId="165" fontId="1" fillId="2" borderId="22" xfId="0" applyNumberFormat="1" applyFont="1" applyFill="1" applyBorder="1" applyAlignment="1" applyProtection="1">
      <alignment horizontal="right" vertical="center"/>
    </xf>
    <xf numFmtId="4" fontId="1" fillId="2" borderId="11" xfId="6" applyNumberFormat="1" applyFont="1" applyFill="1" applyBorder="1" applyAlignment="1" applyProtection="1">
      <alignment horizontal="right" vertical="center" shrinkToFit="1"/>
    </xf>
    <xf numFmtId="165" fontId="1" fillId="2" borderId="20" xfId="0" applyNumberFormat="1" applyFont="1" applyFill="1" applyBorder="1" applyAlignment="1" applyProtection="1">
      <alignment horizontal="right" vertical="center"/>
    </xf>
    <xf numFmtId="165" fontId="1" fillId="2" borderId="21" xfId="0" applyNumberFormat="1" applyFont="1" applyFill="1" applyBorder="1" applyAlignment="1" applyProtection="1">
      <alignment horizontal="right" vertical="center"/>
    </xf>
    <xf numFmtId="4" fontId="6" fillId="2" borderId="3" xfId="3" applyNumberFormat="1" applyFont="1" applyFill="1" applyBorder="1" applyAlignment="1">
      <alignment horizontal="right" vertical="center"/>
    </xf>
    <xf numFmtId="165" fontId="6" fillId="2" borderId="9" xfId="0" applyNumberFormat="1" applyFont="1" applyFill="1" applyBorder="1" applyAlignment="1" applyProtection="1">
      <alignment horizontal="right" vertical="center"/>
    </xf>
    <xf numFmtId="4" fontId="1" fillId="2" borderId="1" xfId="3" applyNumberFormat="1" applyFont="1" applyFill="1" applyBorder="1" applyAlignment="1">
      <alignment horizontal="right" vertical="center"/>
    </xf>
    <xf numFmtId="4" fontId="1" fillId="2" borderId="2" xfId="3" applyNumberFormat="1" applyFont="1" applyFill="1" applyBorder="1" applyAlignment="1">
      <alignment horizontal="right" vertical="center"/>
    </xf>
    <xf numFmtId="165" fontId="6" fillId="2" borderId="20" xfId="0" applyNumberFormat="1" applyFont="1" applyFill="1" applyBorder="1" applyAlignment="1" applyProtection="1">
      <alignment horizontal="right" vertical="center"/>
    </xf>
    <xf numFmtId="4" fontId="6" fillId="2" borderId="3" xfId="0" applyNumberFormat="1" applyFont="1" applyFill="1" applyBorder="1" applyAlignment="1">
      <alignment horizontal="right" vertical="center" wrapText="1"/>
    </xf>
    <xf numFmtId="49" fontId="8" fillId="2" borderId="6" xfId="8" applyNumberFormat="1" applyFont="1" applyFill="1" applyAlignment="1" applyProtection="1">
      <alignment horizontal="center" vertical="center"/>
    </xf>
    <xf numFmtId="49" fontId="13" fillId="2" borderId="2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" fontId="6" fillId="2" borderId="2" xfId="3" applyNumberFormat="1" applyFont="1" applyFill="1" applyBorder="1" applyAlignment="1">
      <alignment horizontal="right" vertical="center"/>
    </xf>
    <xf numFmtId="165" fontId="6" fillId="2" borderId="21" xfId="0" applyNumberFormat="1" applyFont="1" applyFill="1" applyBorder="1" applyAlignment="1" applyProtection="1">
      <alignment horizontal="right" vertical="center"/>
    </xf>
    <xf numFmtId="0" fontId="17" fillId="2" borderId="28" xfId="7" applyNumberFormat="1" applyFont="1" applyFill="1" applyBorder="1" applyAlignment="1" applyProtection="1">
      <alignment wrapText="1"/>
    </xf>
    <xf numFmtId="4" fontId="1" fillId="2" borderId="27" xfId="6" applyNumberFormat="1" applyFont="1" applyFill="1" applyBorder="1" applyAlignment="1" applyProtection="1">
      <alignment horizontal="right" vertical="center" shrinkToFit="1"/>
    </xf>
    <xf numFmtId="165" fontId="1" fillId="2" borderId="29" xfId="0" applyNumberFormat="1" applyFont="1" applyFill="1" applyBorder="1" applyAlignment="1" applyProtection="1">
      <alignment horizontal="right" vertical="center"/>
    </xf>
    <xf numFmtId="165" fontId="1" fillId="2" borderId="30" xfId="0" applyNumberFormat="1" applyFont="1" applyFill="1" applyBorder="1" applyAlignment="1" applyProtection="1">
      <alignment horizontal="right" vertical="center"/>
    </xf>
    <xf numFmtId="0" fontId="1" fillId="0" borderId="31" xfId="0" applyFont="1" applyBorder="1"/>
    <xf numFmtId="49" fontId="8" fillId="2" borderId="27" xfId="8" applyNumberFormat="1" applyFont="1" applyFill="1" applyBorder="1" applyAlignment="1" applyProtection="1">
      <alignment horizontal="center" vertical="center"/>
    </xf>
    <xf numFmtId="49" fontId="7" fillId="2" borderId="11" xfId="8" applyNumberFormat="1" applyFont="1" applyFill="1" applyBorder="1" applyAlignment="1" applyProtection="1">
      <alignment horizontal="center" vertical="center"/>
    </xf>
    <xf numFmtId="49" fontId="8" fillId="2" borderId="14" xfId="8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vertical="center"/>
    </xf>
    <xf numFmtId="49" fontId="8" fillId="2" borderId="11" xfId="8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/>
    <xf numFmtId="164" fontId="9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/>
    <xf numFmtId="164" fontId="9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</cellXfs>
  <cellStyles count="9">
    <cellStyle name="xl31" xfId="7" xr:uid="{00000000-0005-0000-0000-000000000000}"/>
    <cellStyle name="xl33" xfId="1" xr:uid="{00000000-0005-0000-0000-000001000000}"/>
    <cellStyle name="xl34" xfId="4" xr:uid="{00000000-0005-0000-0000-000002000000}"/>
    <cellStyle name="xl43" xfId="8" xr:uid="{00000000-0005-0000-0000-000003000000}"/>
    <cellStyle name="xl45" xfId="6" xr:uid="{00000000-0005-0000-0000-000004000000}"/>
    <cellStyle name="xl52" xfId="5" xr:uid="{00000000-0005-0000-0000-000005000000}"/>
    <cellStyle name="xl56" xfId="2" xr:uid="{00000000-0005-0000-0000-000006000000}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"/>
  <sheetViews>
    <sheetView showGridLines="0" tabSelected="1" topLeftCell="A36" zoomScale="70" zoomScaleNormal="70" workbookViewId="0">
      <selection activeCell="P103" sqref="P103"/>
    </sheetView>
  </sheetViews>
  <sheetFormatPr defaultColWidth="8.85546875" defaultRowHeight="18" customHeight="1" x14ac:dyDescent="0.3"/>
  <cols>
    <col min="1" max="1" width="27.28515625" style="6" customWidth="1"/>
    <col min="2" max="2" width="54.5703125" style="6" customWidth="1"/>
    <col min="3" max="3" width="18.85546875" style="6" customWidth="1"/>
    <col min="4" max="4" width="20.85546875" style="43" customWidth="1"/>
    <col min="5" max="5" width="19.5703125" style="6" customWidth="1"/>
    <col min="6" max="6" width="18" style="6" customWidth="1"/>
    <col min="7" max="7" width="15.5703125" style="6" customWidth="1"/>
    <col min="8" max="8" width="21.28515625" style="6" customWidth="1"/>
    <col min="9" max="16384" width="8.85546875" style="6"/>
  </cols>
  <sheetData>
    <row r="1" spans="1:8" ht="21.75" customHeight="1" x14ac:dyDescent="0.3">
      <c r="A1" s="123" t="s">
        <v>0</v>
      </c>
      <c r="B1" s="123"/>
      <c r="C1" s="123"/>
      <c r="D1" s="123"/>
      <c r="E1" s="123"/>
    </row>
    <row r="2" spans="1:8" ht="40.700000000000003" customHeight="1" x14ac:dyDescent="0.3">
      <c r="A2" s="129" t="s">
        <v>22</v>
      </c>
      <c r="B2" s="129"/>
      <c r="C2" s="129"/>
      <c r="D2" s="129"/>
      <c r="E2" s="129"/>
      <c r="F2" s="129"/>
      <c r="G2" s="129"/>
    </row>
    <row r="3" spans="1:8" ht="17.649999999999999" customHeight="1" x14ac:dyDescent="0.3">
      <c r="A3" s="1"/>
      <c r="B3" s="1"/>
      <c r="C3" s="1"/>
      <c r="D3" s="42"/>
      <c r="E3" s="1"/>
      <c r="F3" s="1"/>
      <c r="G3" s="1" t="s">
        <v>1</v>
      </c>
    </row>
    <row r="4" spans="1:8" ht="13.9" customHeight="1" x14ac:dyDescent="0.3">
      <c r="A4" s="126" t="s">
        <v>2</v>
      </c>
      <c r="B4" s="126" t="s">
        <v>6</v>
      </c>
      <c r="C4" s="124" t="s">
        <v>10</v>
      </c>
      <c r="D4" s="124" t="s">
        <v>11</v>
      </c>
      <c r="E4" s="124" t="s">
        <v>12</v>
      </c>
      <c r="F4" s="131" t="s">
        <v>13</v>
      </c>
      <c r="G4" s="133" t="s">
        <v>14</v>
      </c>
      <c r="H4" s="121" t="s">
        <v>18</v>
      </c>
    </row>
    <row r="5" spans="1:8" ht="71.650000000000006" customHeight="1" x14ac:dyDescent="0.3">
      <c r="A5" s="127"/>
      <c r="B5" s="128"/>
      <c r="C5" s="130"/>
      <c r="D5" s="130"/>
      <c r="E5" s="125"/>
      <c r="F5" s="132"/>
      <c r="G5" s="134"/>
      <c r="H5" s="122"/>
    </row>
    <row r="6" spans="1:8" ht="18" customHeight="1" x14ac:dyDescent="0.3">
      <c r="A6" s="2" t="s">
        <v>3</v>
      </c>
      <c r="B6" s="2" t="s">
        <v>4</v>
      </c>
      <c r="C6" s="2" t="s">
        <v>5</v>
      </c>
      <c r="D6" s="2" t="s">
        <v>8</v>
      </c>
      <c r="E6" s="2" t="s">
        <v>9</v>
      </c>
      <c r="F6" s="3" t="s">
        <v>15</v>
      </c>
      <c r="G6" s="4" t="s">
        <v>16</v>
      </c>
      <c r="H6" s="2" t="s">
        <v>17</v>
      </c>
    </row>
    <row r="7" spans="1:8" s="8" customFormat="1" ht="23.45" customHeight="1" x14ac:dyDescent="0.3">
      <c r="A7" s="9" t="s">
        <v>66</v>
      </c>
      <c r="B7" s="48" t="s">
        <v>24</v>
      </c>
      <c r="C7" s="81">
        <f>C8+C28+C43+C46+C50+C62+C66+C24+C73</f>
        <v>1721747.52</v>
      </c>
      <c r="D7" s="81">
        <f>D8+D28+D43+D46+D50+D62+D66+D24+D73+D78</f>
        <v>1815868.0799999998</v>
      </c>
      <c r="E7" s="81">
        <f>E8+E28+E43+E46+E50+E62+E66+E24+E73+E78</f>
        <v>2342552.1799999997</v>
      </c>
      <c r="F7" s="82">
        <f>E7/C7*100</f>
        <v>136.05666061885773</v>
      </c>
      <c r="G7" s="83">
        <f>E7/D7*100</f>
        <v>129.00453539554482</v>
      </c>
      <c r="H7" s="10"/>
    </row>
    <row r="8" spans="1:8" ht="18.75" x14ac:dyDescent="0.3">
      <c r="A8" s="7" t="s">
        <v>67</v>
      </c>
      <c r="B8" s="49" t="s">
        <v>25</v>
      </c>
      <c r="C8" s="84">
        <f>C9</f>
        <v>653941.6</v>
      </c>
      <c r="D8" s="84">
        <f>D9</f>
        <v>677960.57</v>
      </c>
      <c r="E8" s="84">
        <f t="shared" ref="E8" si="0">E9</f>
        <v>1010660.7899999999</v>
      </c>
      <c r="F8" s="85">
        <f t="shared" ref="F8:F121" si="1">E8/C8*100</f>
        <v>154.54908970464641</v>
      </c>
      <c r="G8" s="86">
        <f t="shared" ref="G8:G121" si="2">E8/D8*100</f>
        <v>149.07368285444682</v>
      </c>
      <c r="H8" s="5"/>
    </row>
    <row r="9" spans="1:8" ht="18.75" x14ac:dyDescent="0.3">
      <c r="A9" s="9" t="s">
        <v>68</v>
      </c>
      <c r="B9" s="48" t="s">
        <v>26</v>
      </c>
      <c r="C9" s="81">
        <f>C10+C18+C22+C15</f>
        <v>653941.6</v>
      </c>
      <c r="D9" s="81">
        <f>D10+D18+D22+D15</f>
        <v>677960.57</v>
      </c>
      <c r="E9" s="81">
        <f>E10+E18+E22+E15</f>
        <v>1010660.7899999999</v>
      </c>
      <c r="F9" s="82">
        <f t="shared" si="1"/>
        <v>154.54908970464641</v>
      </c>
      <c r="G9" s="83">
        <f t="shared" si="2"/>
        <v>149.07368285444682</v>
      </c>
      <c r="H9" s="5"/>
    </row>
    <row r="10" spans="1:8" s="12" customFormat="1" ht="107.65" customHeight="1" x14ac:dyDescent="0.3">
      <c r="A10" s="14" t="s">
        <v>167</v>
      </c>
      <c r="B10" s="50" t="s">
        <v>117</v>
      </c>
      <c r="C10" s="87">
        <f>C11+C13+C12+C14</f>
        <v>653941.6</v>
      </c>
      <c r="D10" s="87">
        <f t="shared" ref="D10:E10" si="3">D11+D13+D12+D14</f>
        <v>670560.46</v>
      </c>
      <c r="E10" s="87">
        <f t="shared" si="3"/>
        <v>1002805.23</v>
      </c>
      <c r="F10" s="22">
        <f t="shared" si="1"/>
        <v>153.34782647257799</v>
      </c>
      <c r="G10" s="88">
        <f t="shared" si="2"/>
        <v>149.54732493472699</v>
      </c>
      <c r="H10" s="11"/>
    </row>
    <row r="11" spans="1:8" ht="141.75" x14ac:dyDescent="0.3">
      <c r="A11" s="13" t="s">
        <v>164</v>
      </c>
      <c r="B11" s="51" t="s">
        <v>118</v>
      </c>
      <c r="C11" s="89">
        <v>653941.6</v>
      </c>
      <c r="D11" s="87">
        <v>653941.6</v>
      </c>
      <c r="E11" s="87">
        <v>982928.97</v>
      </c>
      <c r="F11" s="22">
        <f t="shared" si="1"/>
        <v>150.3083715732414</v>
      </c>
      <c r="G11" s="88">
        <f t="shared" si="2"/>
        <v>150.3083715732414</v>
      </c>
      <c r="H11" s="11"/>
    </row>
    <row r="12" spans="1:8" ht="120" customHeight="1" x14ac:dyDescent="0.3">
      <c r="A12" s="15" t="s">
        <v>165</v>
      </c>
      <c r="B12" s="52" t="s">
        <v>145</v>
      </c>
      <c r="C12" s="89">
        <v>0</v>
      </c>
      <c r="D12" s="87">
        <v>11282.7</v>
      </c>
      <c r="E12" s="87">
        <v>13146.52</v>
      </c>
      <c r="F12" s="22" t="s">
        <v>23</v>
      </c>
      <c r="G12" s="88">
        <f t="shared" si="2"/>
        <v>116.51927286908274</v>
      </c>
      <c r="H12" s="11"/>
    </row>
    <row r="13" spans="1:8" ht="148.5" customHeight="1" x14ac:dyDescent="0.3">
      <c r="A13" s="13" t="s">
        <v>166</v>
      </c>
      <c r="B13" s="51" t="s">
        <v>119</v>
      </c>
      <c r="C13" s="89">
        <v>0</v>
      </c>
      <c r="D13" s="87">
        <v>5336.16</v>
      </c>
      <c r="E13" s="87">
        <v>6729.74</v>
      </c>
      <c r="F13" s="22" t="s">
        <v>23</v>
      </c>
      <c r="G13" s="88">
        <f t="shared" si="2"/>
        <v>126.11578363467362</v>
      </c>
      <c r="H13" s="11"/>
    </row>
    <row r="14" spans="1:8" ht="107.65" hidden="1" customHeight="1" x14ac:dyDescent="0.3">
      <c r="A14" s="34" t="s">
        <v>193</v>
      </c>
      <c r="B14" s="53" t="s">
        <v>192</v>
      </c>
      <c r="C14" s="89"/>
      <c r="D14" s="89"/>
      <c r="E14" s="89"/>
      <c r="F14" s="22"/>
      <c r="G14" s="88" t="e">
        <f t="shared" si="2"/>
        <v>#DIV/0!</v>
      </c>
      <c r="H14" s="11"/>
    </row>
    <row r="15" spans="1:8" ht="141.75" x14ac:dyDescent="0.3">
      <c r="A15" s="34" t="s">
        <v>201</v>
      </c>
      <c r="B15" s="53" t="s">
        <v>200</v>
      </c>
      <c r="C15" s="89">
        <f>C16+C17</f>
        <v>0</v>
      </c>
      <c r="D15" s="89">
        <f t="shared" ref="D15:E15" si="4">D16+D17</f>
        <v>1077.24</v>
      </c>
      <c r="E15" s="89">
        <f t="shared" si="4"/>
        <v>1077.24</v>
      </c>
      <c r="F15" s="22" t="s">
        <v>23</v>
      </c>
      <c r="G15" s="88">
        <f t="shared" si="2"/>
        <v>100</v>
      </c>
      <c r="H15" s="11"/>
    </row>
    <row r="16" spans="1:8" ht="189.75" customHeight="1" x14ac:dyDescent="0.3">
      <c r="A16" s="34" t="s">
        <v>230</v>
      </c>
      <c r="B16" s="53" t="s">
        <v>231</v>
      </c>
      <c r="C16" s="90">
        <v>0</v>
      </c>
      <c r="D16" s="91">
        <v>1066.8</v>
      </c>
      <c r="E16" s="92">
        <v>1066.8</v>
      </c>
      <c r="F16" s="93" t="s">
        <v>23</v>
      </c>
      <c r="G16" s="94">
        <f t="shared" si="2"/>
        <v>100</v>
      </c>
      <c r="H16" s="36"/>
    </row>
    <row r="17" spans="1:8" ht="157.5" x14ac:dyDescent="0.3">
      <c r="A17" s="34" t="s">
        <v>232</v>
      </c>
      <c r="B17" s="53" t="s">
        <v>233</v>
      </c>
      <c r="C17" s="89">
        <v>0</v>
      </c>
      <c r="D17" s="95">
        <v>10.44</v>
      </c>
      <c r="E17" s="95">
        <v>10.44</v>
      </c>
      <c r="F17" s="96"/>
      <c r="G17" s="96">
        <f t="shared" si="2"/>
        <v>100</v>
      </c>
      <c r="H17" s="11"/>
    </row>
    <row r="18" spans="1:8" ht="63" x14ac:dyDescent="0.3">
      <c r="A18" s="33" t="s">
        <v>168</v>
      </c>
      <c r="B18" s="54" t="s">
        <v>120</v>
      </c>
      <c r="C18" s="97">
        <f>C19+C20</f>
        <v>0</v>
      </c>
      <c r="D18" s="97">
        <f>D19+D20+D21</f>
        <v>6322.8700000000008</v>
      </c>
      <c r="E18" s="97">
        <f>E19+E20+E21</f>
        <v>6778.3200000000006</v>
      </c>
      <c r="F18" s="98" t="s">
        <v>23</v>
      </c>
      <c r="G18" s="99">
        <f t="shared" si="2"/>
        <v>107.20321626097009</v>
      </c>
      <c r="H18" s="47"/>
    </row>
    <row r="19" spans="1:8" ht="107.65" customHeight="1" x14ac:dyDescent="0.3">
      <c r="A19" s="13" t="s">
        <v>169</v>
      </c>
      <c r="B19" s="51" t="s">
        <v>121</v>
      </c>
      <c r="C19" s="89">
        <v>0</v>
      </c>
      <c r="D19" s="87">
        <v>5956.02</v>
      </c>
      <c r="E19" s="87">
        <v>6099.47</v>
      </c>
      <c r="F19" s="22" t="s">
        <v>23</v>
      </c>
      <c r="G19" s="88">
        <f t="shared" si="2"/>
        <v>102.40848754705323</v>
      </c>
      <c r="H19" s="11"/>
    </row>
    <row r="20" spans="1:8" ht="63" x14ac:dyDescent="0.3">
      <c r="A20" s="13" t="s">
        <v>170</v>
      </c>
      <c r="B20" s="51" t="s">
        <v>122</v>
      </c>
      <c r="C20" s="89">
        <v>0</v>
      </c>
      <c r="D20" s="87">
        <v>346.85</v>
      </c>
      <c r="E20" s="87">
        <v>658.85</v>
      </c>
      <c r="F20" s="22" t="s">
        <v>23</v>
      </c>
      <c r="G20" s="88" t="s">
        <v>23</v>
      </c>
      <c r="H20" s="11"/>
    </row>
    <row r="21" spans="1:8" ht="94.5" x14ac:dyDescent="0.3">
      <c r="A21" s="31" t="s">
        <v>197</v>
      </c>
      <c r="B21" s="55" t="s">
        <v>196</v>
      </c>
      <c r="C21" s="89">
        <v>0</v>
      </c>
      <c r="D21" s="87">
        <v>20</v>
      </c>
      <c r="E21" s="87">
        <v>20</v>
      </c>
      <c r="F21" s="22" t="s">
        <v>23</v>
      </c>
      <c r="G21" s="88">
        <f t="shared" si="2"/>
        <v>100</v>
      </c>
      <c r="H21" s="11"/>
    </row>
    <row r="22" spans="1:8" s="8" customFormat="1" ht="126" hidden="1" x14ac:dyDescent="0.3">
      <c r="A22" s="16" t="s">
        <v>185</v>
      </c>
      <c r="B22" s="56" t="s">
        <v>174</v>
      </c>
      <c r="C22" s="100">
        <f>C23</f>
        <v>0</v>
      </c>
      <c r="D22" s="100">
        <f t="shared" ref="D22:E22" si="5">D23</f>
        <v>0</v>
      </c>
      <c r="E22" s="100">
        <f t="shared" si="5"/>
        <v>0</v>
      </c>
      <c r="F22" s="21" t="s">
        <v>23</v>
      </c>
      <c r="G22" s="88" t="e">
        <f t="shared" si="2"/>
        <v>#DIV/0!</v>
      </c>
      <c r="H22" s="17"/>
    </row>
    <row r="23" spans="1:8" ht="173.25" hidden="1" x14ac:dyDescent="0.3">
      <c r="A23" s="44" t="s">
        <v>171</v>
      </c>
      <c r="B23" s="57" t="s">
        <v>154</v>
      </c>
      <c r="C23" s="89"/>
      <c r="D23" s="87"/>
      <c r="E23" s="87"/>
      <c r="F23" s="22" t="s">
        <v>23</v>
      </c>
      <c r="G23" s="88" t="e">
        <f t="shared" si="2"/>
        <v>#DIV/0!</v>
      </c>
      <c r="H23" s="11"/>
    </row>
    <row r="24" spans="1:8" s="8" customFormat="1" ht="18.75" x14ac:dyDescent="0.3">
      <c r="A24" s="45" t="s">
        <v>226</v>
      </c>
      <c r="B24" s="58" t="s">
        <v>216</v>
      </c>
      <c r="C24" s="100">
        <f>C25</f>
        <v>5076</v>
      </c>
      <c r="D24" s="100">
        <f t="shared" ref="D24:E24" si="6">D25</f>
        <v>5076</v>
      </c>
      <c r="E24" s="100">
        <f t="shared" si="6"/>
        <v>3762.92</v>
      </c>
      <c r="F24" s="21">
        <f t="shared" si="1"/>
        <v>74.131599684791169</v>
      </c>
      <c r="G24" s="101">
        <f t="shared" si="2"/>
        <v>74.131599684791169</v>
      </c>
      <c r="H24" s="17"/>
    </row>
    <row r="25" spans="1:8" ht="37.5" x14ac:dyDescent="0.3">
      <c r="A25" s="27" t="s">
        <v>217</v>
      </c>
      <c r="B25" s="59" t="s">
        <v>218</v>
      </c>
      <c r="C25" s="89">
        <f>C26+C27</f>
        <v>5076</v>
      </c>
      <c r="D25" s="89">
        <f t="shared" ref="D25:E25" si="7">D26+D27</f>
        <v>5076</v>
      </c>
      <c r="E25" s="89">
        <f t="shared" si="7"/>
        <v>3762.92</v>
      </c>
      <c r="F25" s="22">
        <f t="shared" si="1"/>
        <v>74.131599684791169</v>
      </c>
      <c r="G25" s="88">
        <f t="shared" si="2"/>
        <v>74.131599684791169</v>
      </c>
      <c r="H25" s="11"/>
    </row>
    <row r="26" spans="1:8" ht="37.5" x14ac:dyDescent="0.3">
      <c r="A26" s="27" t="s">
        <v>219</v>
      </c>
      <c r="B26" s="59" t="s">
        <v>218</v>
      </c>
      <c r="C26" s="89">
        <v>5076</v>
      </c>
      <c r="D26" s="87">
        <v>5075.68</v>
      </c>
      <c r="E26" s="87">
        <v>3762.6</v>
      </c>
      <c r="F26" s="22">
        <f t="shared" si="1"/>
        <v>74.12529550827422</v>
      </c>
      <c r="G26" s="88">
        <f t="shared" si="2"/>
        <v>74.129968792358852</v>
      </c>
      <c r="H26" s="11"/>
    </row>
    <row r="27" spans="1:8" ht="37.5" x14ac:dyDescent="0.3">
      <c r="A27" s="27" t="s">
        <v>220</v>
      </c>
      <c r="B27" s="59" t="s">
        <v>221</v>
      </c>
      <c r="C27" s="89">
        <v>0</v>
      </c>
      <c r="D27" s="87">
        <v>0.32</v>
      </c>
      <c r="E27" s="87">
        <v>0.32</v>
      </c>
      <c r="F27" s="22" t="s">
        <v>23</v>
      </c>
      <c r="G27" s="88">
        <f t="shared" si="2"/>
        <v>100</v>
      </c>
      <c r="H27" s="11"/>
    </row>
    <row r="28" spans="1:8" s="8" customFormat="1" ht="18.75" x14ac:dyDescent="0.3">
      <c r="A28" s="18" t="s">
        <v>69</v>
      </c>
      <c r="B28" s="60" t="s">
        <v>27</v>
      </c>
      <c r="C28" s="100">
        <f>C29+C33</f>
        <v>992000</v>
      </c>
      <c r="D28" s="100">
        <f t="shared" ref="D28:E28" si="8">D29+D33</f>
        <v>998439.15</v>
      </c>
      <c r="E28" s="100">
        <f t="shared" si="8"/>
        <v>1162293.73</v>
      </c>
      <c r="F28" s="21">
        <f t="shared" si="1"/>
        <v>117.16670665322579</v>
      </c>
      <c r="G28" s="101">
        <f t="shared" si="2"/>
        <v>116.41107322364113</v>
      </c>
      <c r="H28" s="17"/>
    </row>
    <row r="29" spans="1:8" ht="18.75" x14ac:dyDescent="0.3">
      <c r="A29" s="19" t="s">
        <v>70</v>
      </c>
      <c r="B29" s="61" t="s">
        <v>28</v>
      </c>
      <c r="C29" s="89">
        <f>C30</f>
        <v>251000</v>
      </c>
      <c r="D29" s="89">
        <f t="shared" ref="D29:E29" si="9">D30</f>
        <v>251000</v>
      </c>
      <c r="E29" s="89">
        <f t="shared" si="9"/>
        <v>253984.77000000002</v>
      </c>
      <c r="F29" s="22">
        <f t="shared" si="1"/>
        <v>101.18915139442232</v>
      </c>
      <c r="G29" s="88">
        <f t="shared" si="2"/>
        <v>101.18915139442232</v>
      </c>
      <c r="H29" s="11"/>
    </row>
    <row r="30" spans="1:8" ht="63" x14ac:dyDescent="0.3">
      <c r="A30" s="106" t="s">
        <v>71</v>
      </c>
      <c r="B30" s="61" t="s">
        <v>29</v>
      </c>
      <c r="C30" s="89">
        <f>C31+C32</f>
        <v>251000</v>
      </c>
      <c r="D30" s="89">
        <f t="shared" ref="D30:E30" si="10">D31+D32</f>
        <v>251000</v>
      </c>
      <c r="E30" s="89">
        <f t="shared" si="10"/>
        <v>253984.77000000002</v>
      </c>
      <c r="F30" s="22">
        <f t="shared" si="1"/>
        <v>101.18915139442232</v>
      </c>
      <c r="G30" s="88">
        <f t="shared" si="2"/>
        <v>101.18915139442232</v>
      </c>
      <c r="H30" s="11"/>
    </row>
    <row r="31" spans="1:8" ht="102" customHeight="1" x14ac:dyDescent="0.3">
      <c r="A31" s="13" t="s">
        <v>123</v>
      </c>
      <c r="B31" s="51" t="s">
        <v>124</v>
      </c>
      <c r="C31" s="89">
        <v>251000</v>
      </c>
      <c r="D31" s="87">
        <v>251000</v>
      </c>
      <c r="E31" s="87">
        <v>253653.39</v>
      </c>
      <c r="F31" s="22">
        <f t="shared" si="1"/>
        <v>101.05712749003986</v>
      </c>
      <c r="G31" s="88">
        <f t="shared" si="2"/>
        <v>101.05712749003986</v>
      </c>
      <c r="H31" s="11"/>
    </row>
    <row r="32" spans="1:8" ht="74.099999999999994" customHeight="1" x14ac:dyDescent="0.3">
      <c r="A32" s="13" t="s">
        <v>125</v>
      </c>
      <c r="B32" s="51" t="s">
        <v>126</v>
      </c>
      <c r="C32" s="89">
        <v>0</v>
      </c>
      <c r="D32" s="87">
        <v>0</v>
      </c>
      <c r="E32" s="87">
        <v>331.38</v>
      </c>
      <c r="F32" s="22" t="s">
        <v>23</v>
      </c>
      <c r="G32" s="88" t="s">
        <v>23</v>
      </c>
      <c r="H32" s="11"/>
    </row>
    <row r="33" spans="1:8" ht="18.75" x14ac:dyDescent="0.3">
      <c r="A33" s="19" t="s">
        <v>106</v>
      </c>
      <c r="B33" s="61" t="s">
        <v>30</v>
      </c>
      <c r="C33" s="89">
        <f>C34+C39</f>
        <v>741000</v>
      </c>
      <c r="D33" s="89">
        <f t="shared" ref="D33:E33" si="11">D34+D39</f>
        <v>747439.15</v>
      </c>
      <c r="E33" s="89">
        <f t="shared" si="11"/>
        <v>908308.96</v>
      </c>
      <c r="F33" s="22">
        <f t="shared" si="1"/>
        <v>122.57880701754385</v>
      </c>
      <c r="G33" s="88">
        <f t="shared" si="2"/>
        <v>121.52279687249457</v>
      </c>
      <c r="H33" s="11"/>
    </row>
    <row r="34" spans="1:8" ht="18.75" x14ac:dyDescent="0.3">
      <c r="A34" s="19" t="s">
        <v>72</v>
      </c>
      <c r="B34" s="61" t="s">
        <v>31</v>
      </c>
      <c r="C34" s="89">
        <f>C35</f>
        <v>343000</v>
      </c>
      <c r="D34" s="89">
        <f>D35</f>
        <v>349439.15</v>
      </c>
      <c r="E34" s="89">
        <f>E35</f>
        <v>480177.2</v>
      </c>
      <c r="F34" s="22">
        <f t="shared" si="1"/>
        <v>139.99335276967929</v>
      </c>
      <c r="G34" s="88">
        <f t="shared" si="2"/>
        <v>137.41368132334341</v>
      </c>
      <c r="H34" s="11"/>
    </row>
    <row r="35" spans="1:8" ht="47.25" x14ac:dyDescent="0.3">
      <c r="A35" s="106" t="s">
        <v>73</v>
      </c>
      <c r="B35" s="61" t="s">
        <v>32</v>
      </c>
      <c r="C35" s="89">
        <f>C36+C37</f>
        <v>343000</v>
      </c>
      <c r="D35" s="89">
        <f t="shared" ref="D35" si="12">D36+D37</f>
        <v>349439.15</v>
      </c>
      <c r="E35" s="89">
        <f>E36+E37+E38</f>
        <v>480177.2</v>
      </c>
      <c r="F35" s="22">
        <f t="shared" si="1"/>
        <v>139.99335276967929</v>
      </c>
      <c r="G35" s="88">
        <f t="shared" si="2"/>
        <v>137.41368132334341</v>
      </c>
      <c r="H35" s="11"/>
    </row>
    <row r="36" spans="1:8" ht="78.75" x14ac:dyDescent="0.3">
      <c r="A36" s="13" t="s">
        <v>127</v>
      </c>
      <c r="B36" s="51" t="s">
        <v>128</v>
      </c>
      <c r="C36" s="89">
        <v>343000</v>
      </c>
      <c r="D36" s="87">
        <v>349114.2</v>
      </c>
      <c r="E36" s="87">
        <v>479852.25</v>
      </c>
      <c r="F36" s="22">
        <f t="shared" si="1"/>
        <v>139.89861516034983</v>
      </c>
      <c r="G36" s="88">
        <f t="shared" si="2"/>
        <v>137.44850538878109</v>
      </c>
      <c r="H36" s="11"/>
    </row>
    <row r="37" spans="1:8" ht="81" customHeight="1" x14ac:dyDescent="0.3">
      <c r="A37" s="13" t="s">
        <v>129</v>
      </c>
      <c r="B37" s="51" t="s">
        <v>130</v>
      </c>
      <c r="C37" s="89">
        <v>0</v>
      </c>
      <c r="D37" s="87">
        <v>324.95</v>
      </c>
      <c r="E37" s="87">
        <v>324.95</v>
      </c>
      <c r="F37" s="22" t="s">
        <v>23</v>
      </c>
      <c r="G37" s="88">
        <f t="shared" si="2"/>
        <v>100</v>
      </c>
      <c r="H37" s="11"/>
    </row>
    <row r="38" spans="1:8" ht="81" hidden="1" customHeight="1" x14ac:dyDescent="0.3">
      <c r="A38" s="31" t="s">
        <v>195</v>
      </c>
      <c r="B38" s="55" t="s">
        <v>194</v>
      </c>
      <c r="C38" s="89"/>
      <c r="D38" s="87"/>
      <c r="E38" s="87"/>
      <c r="F38" s="22" t="s">
        <v>23</v>
      </c>
      <c r="G38" s="88" t="s">
        <v>23</v>
      </c>
      <c r="H38" s="11"/>
    </row>
    <row r="39" spans="1:8" ht="18.75" x14ac:dyDescent="0.3">
      <c r="A39" s="30" t="s">
        <v>74</v>
      </c>
      <c r="B39" s="62" t="s">
        <v>33</v>
      </c>
      <c r="C39" s="89">
        <f>C40</f>
        <v>398000</v>
      </c>
      <c r="D39" s="89">
        <f t="shared" ref="D39:E39" si="13">D40</f>
        <v>398000</v>
      </c>
      <c r="E39" s="89">
        <f t="shared" si="13"/>
        <v>428131.75999999995</v>
      </c>
      <c r="F39" s="22" t="s">
        <v>23</v>
      </c>
      <c r="G39" s="88">
        <f t="shared" si="2"/>
        <v>107.57079396984923</v>
      </c>
      <c r="H39" s="11"/>
    </row>
    <row r="40" spans="1:8" ht="47.25" x14ac:dyDescent="0.3">
      <c r="A40" s="19" t="s">
        <v>75</v>
      </c>
      <c r="B40" s="61" t="s">
        <v>34</v>
      </c>
      <c r="C40" s="89">
        <f>C41+C42</f>
        <v>398000</v>
      </c>
      <c r="D40" s="89">
        <f t="shared" ref="D40:E40" si="14">D41+D42</f>
        <v>398000</v>
      </c>
      <c r="E40" s="89">
        <f t="shared" si="14"/>
        <v>428131.75999999995</v>
      </c>
      <c r="F40" s="22" t="s">
        <v>23</v>
      </c>
      <c r="G40" s="88">
        <f t="shared" si="2"/>
        <v>107.57079396984923</v>
      </c>
      <c r="H40" s="11"/>
    </row>
    <row r="41" spans="1:8" ht="78.75" x14ac:dyDescent="0.3">
      <c r="A41" s="13" t="s">
        <v>131</v>
      </c>
      <c r="B41" s="51" t="s">
        <v>132</v>
      </c>
      <c r="C41" s="89">
        <v>398000</v>
      </c>
      <c r="D41" s="87">
        <v>397008.49</v>
      </c>
      <c r="E41" s="87">
        <v>422249.6</v>
      </c>
      <c r="F41" s="22" t="s">
        <v>23</v>
      </c>
      <c r="G41" s="88">
        <f t="shared" si="2"/>
        <v>106.357826252028</v>
      </c>
      <c r="H41" s="11"/>
    </row>
    <row r="42" spans="1:8" ht="63" x14ac:dyDescent="0.3">
      <c r="A42" s="13" t="s">
        <v>133</v>
      </c>
      <c r="B42" s="51" t="s">
        <v>134</v>
      </c>
      <c r="C42" s="89">
        <v>0</v>
      </c>
      <c r="D42" s="87">
        <v>991.51</v>
      </c>
      <c r="E42" s="87">
        <v>5882.16</v>
      </c>
      <c r="F42" s="22" t="s">
        <v>23</v>
      </c>
      <c r="G42" s="88" t="s">
        <v>23</v>
      </c>
      <c r="H42" s="11"/>
    </row>
    <row r="43" spans="1:8" s="8" customFormat="1" ht="18.75" x14ac:dyDescent="0.3">
      <c r="A43" s="20" t="s">
        <v>76</v>
      </c>
      <c r="B43" s="63" t="s">
        <v>35</v>
      </c>
      <c r="C43" s="100">
        <f>C44</f>
        <v>10000</v>
      </c>
      <c r="D43" s="100">
        <f t="shared" ref="D43:E43" si="15">D44</f>
        <v>10000</v>
      </c>
      <c r="E43" s="100">
        <f t="shared" si="15"/>
        <v>9650</v>
      </c>
      <c r="F43" s="21">
        <f t="shared" si="1"/>
        <v>96.5</v>
      </c>
      <c r="G43" s="101">
        <f t="shared" si="2"/>
        <v>96.5</v>
      </c>
      <c r="H43" s="17"/>
    </row>
    <row r="44" spans="1:8" ht="63.75" x14ac:dyDescent="0.3">
      <c r="A44" s="106" t="s">
        <v>77</v>
      </c>
      <c r="B44" s="64" t="s">
        <v>36</v>
      </c>
      <c r="C44" s="89">
        <f>C45</f>
        <v>10000</v>
      </c>
      <c r="D44" s="87">
        <f>D45</f>
        <v>10000</v>
      </c>
      <c r="E44" s="87">
        <f>E45</f>
        <v>9650</v>
      </c>
      <c r="F44" s="22">
        <f t="shared" si="1"/>
        <v>96.5</v>
      </c>
      <c r="G44" s="88">
        <f t="shared" si="2"/>
        <v>96.5</v>
      </c>
      <c r="H44" s="11"/>
    </row>
    <row r="45" spans="1:8" ht="95.25" x14ac:dyDescent="0.3">
      <c r="A45" s="106" t="s">
        <v>78</v>
      </c>
      <c r="B45" s="64" t="s">
        <v>37</v>
      </c>
      <c r="C45" s="89">
        <v>10000</v>
      </c>
      <c r="D45" s="87">
        <v>10000</v>
      </c>
      <c r="E45" s="87">
        <v>9650</v>
      </c>
      <c r="F45" s="22">
        <f t="shared" si="1"/>
        <v>96.5</v>
      </c>
      <c r="G45" s="88">
        <f t="shared" si="2"/>
        <v>96.5</v>
      </c>
      <c r="H45" s="11"/>
    </row>
    <row r="46" spans="1:8" s="8" customFormat="1" ht="47.25" x14ac:dyDescent="0.3">
      <c r="A46" s="16" t="s">
        <v>187</v>
      </c>
      <c r="B46" s="65" t="s">
        <v>172</v>
      </c>
      <c r="C46" s="100">
        <f>C47</f>
        <v>0</v>
      </c>
      <c r="D46" s="100">
        <f t="shared" ref="D46:E46" si="16">D47</f>
        <v>0</v>
      </c>
      <c r="E46" s="100">
        <f t="shared" si="16"/>
        <v>-1860.35</v>
      </c>
      <c r="F46" s="21" t="s">
        <v>23</v>
      </c>
      <c r="G46" s="101" t="s">
        <v>23</v>
      </c>
      <c r="H46" s="17"/>
    </row>
    <row r="47" spans="1:8" ht="18.75" x14ac:dyDescent="0.3">
      <c r="A47" s="46" t="s">
        <v>186</v>
      </c>
      <c r="B47" s="66" t="s">
        <v>173</v>
      </c>
      <c r="C47" s="89">
        <f>C48+C49</f>
        <v>0</v>
      </c>
      <c r="D47" s="89">
        <f t="shared" ref="D47:E47" si="17">D48+D49</f>
        <v>0</v>
      </c>
      <c r="E47" s="89">
        <f t="shared" si="17"/>
        <v>-1860.35</v>
      </c>
      <c r="F47" s="22" t="s">
        <v>23</v>
      </c>
      <c r="G47" s="88" t="s">
        <v>23</v>
      </c>
      <c r="H47" s="11"/>
    </row>
    <row r="48" spans="1:8" ht="78.75" x14ac:dyDescent="0.3">
      <c r="A48" s="15" t="s">
        <v>146</v>
      </c>
      <c r="B48" s="67" t="s">
        <v>147</v>
      </c>
      <c r="C48" s="89">
        <v>0</v>
      </c>
      <c r="D48" s="87">
        <v>0</v>
      </c>
      <c r="E48" s="87">
        <v>-1853.34</v>
      </c>
      <c r="F48" s="22" t="s">
        <v>23</v>
      </c>
      <c r="G48" s="88" t="s">
        <v>23</v>
      </c>
      <c r="H48" s="11"/>
    </row>
    <row r="49" spans="1:8" ht="63" x14ac:dyDescent="0.3">
      <c r="A49" s="15" t="s">
        <v>148</v>
      </c>
      <c r="B49" s="67" t="s">
        <v>149</v>
      </c>
      <c r="C49" s="89">
        <v>0</v>
      </c>
      <c r="D49" s="87">
        <v>0</v>
      </c>
      <c r="E49" s="87">
        <v>-7.01</v>
      </c>
      <c r="F49" s="22" t="s">
        <v>23</v>
      </c>
      <c r="G49" s="88" t="s">
        <v>23</v>
      </c>
      <c r="H49" s="11"/>
    </row>
    <row r="50" spans="1:8" s="8" customFormat="1" ht="63.75" x14ac:dyDescent="0.3">
      <c r="A50" s="24" t="s">
        <v>79</v>
      </c>
      <c r="B50" s="63" t="s">
        <v>38</v>
      </c>
      <c r="C50" s="100">
        <f>C51+C59</f>
        <v>60729.919999999998</v>
      </c>
      <c r="D50" s="100">
        <f t="shared" ref="D50:E50" si="18">D51+D59</f>
        <v>88448.530000000013</v>
      </c>
      <c r="E50" s="100">
        <f t="shared" si="18"/>
        <v>119705.97999999998</v>
      </c>
      <c r="F50" s="21">
        <f t="shared" si="1"/>
        <v>197.11203308023457</v>
      </c>
      <c r="G50" s="101">
        <f t="shared" si="2"/>
        <v>135.33970547616784</v>
      </c>
      <c r="H50" s="17"/>
    </row>
    <row r="51" spans="1:8" s="8" customFormat="1" ht="110.25" x14ac:dyDescent="0.3">
      <c r="A51" s="38" t="s">
        <v>210</v>
      </c>
      <c r="B51" s="39" t="s">
        <v>211</v>
      </c>
      <c r="C51" s="89">
        <f>C52+C54</f>
        <v>50000</v>
      </c>
      <c r="D51" s="89">
        <f t="shared" ref="D51:E51" si="19">D52+D54</f>
        <v>66101.290000000008</v>
      </c>
      <c r="E51" s="89">
        <f t="shared" si="19"/>
        <v>89354.329999999987</v>
      </c>
      <c r="F51" s="21">
        <f t="shared" si="1"/>
        <v>178.70865999999995</v>
      </c>
      <c r="G51" s="88">
        <f t="shared" si="2"/>
        <v>135.17789138457053</v>
      </c>
      <c r="H51" s="17"/>
    </row>
    <row r="52" spans="1:8" s="8" customFormat="1" ht="110.25" x14ac:dyDescent="0.3">
      <c r="A52" s="38" t="s">
        <v>212</v>
      </c>
      <c r="B52" s="39" t="s">
        <v>213</v>
      </c>
      <c r="C52" s="89">
        <f>C53</f>
        <v>50000</v>
      </c>
      <c r="D52" s="89">
        <f t="shared" ref="D52:E52" si="20">D53</f>
        <v>50000</v>
      </c>
      <c r="E52" s="89">
        <f t="shared" si="20"/>
        <v>73253.039999999994</v>
      </c>
      <c r="F52" s="21">
        <f t="shared" si="1"/>
        <v>146.50608</v>
      </c>
      <c r="G52" s="88">
        <f t="shared" si="2"/>
        <v>146.50608</v>
      </c>
      <c r="H52" s="17"/>
    </row>
    <row r="53" spans="1:8" s="8" customFormat="1" ht="94.5" x14ac:dyDescent="0.3">
      <c r="A53" s="38" t="s">
        <v>214</v>
      </c>
      <c r="B53" s="39" t="s">
        <v>215</v>
      </c>
      <c r="C53" s="89">
        <v>50000</v>
      </c>
      <c r="D53" s="89">
        <v>50000</v>
      </c>
      <c r="E53" s="89">
        <v>73253.039999999994</v>
      </c>
      <c r="F53" s="21">
        <f t="shared" si="1"/>
        <v>146.50608</v>
      </c>
      <c r="G53" s="88">
        <f t="shared" si="2"/>
        <v>146.50608</v>
      </c>
      <c r="H53" s="17"/>
    </row>
    <row r="54" spans="1:8" ht="111" hidden="1" x14ac:dyDescent="0.3">
      <c r="A54" s="19" t="s">
        <v>80</v>
      </c>
      <c r="B54" s="64" t="s">
        <v>19</v>
      </c>
      <c r="C54" s="89">
        <f>C55+C57</f>
        <v>0</v>
      </c>
      <c r="D54" s="89">
        <f t="shared" ref="D54:E54" si="21">D55+D57</f>
        <v>16101.29</v>
      </c>
      <c r="E54" s="89">
        <f t="shared" si="21"/>
        <v>16101.29</v>
      </c>
      <c r="F54" s="21" t="e">
        <f t="shared" si="1"/>
        <v>#DIV/0!</v>
      </c>
      <c r="G54" s="88">
        <f t="shared" si="2"/>
        <v>100</v>
      </c>
      <c r="H54" s="11"/>
    </row>
    <row r="55" spans="1:8" ht="111" hidden="1" x14ac:dyDescent="0.3">
      <c r="A55" s="19" t="s">
        <v>82</v>
      </c>
      <c r="B55" s="64" t="s">
        <v>20</v>
      </c>
      <c r="C55" s="89">
        <f>C56</f>
        <v>0</v>
      </c>
      <c r="D55" s="89">
        <f t="shared" ref="D55:E55" si="22">D56</f>
        <v>0</v>
      </c>
      <c r="E55" s="89">
        <f t="shared" si="22"/>
        <v>0</v>
      </c>
      <c r="F55" s="21" t="e">
        <f t="shared" si="1"/>
        <v>#DIV/0!</v>
      </c>
      <c r="G55" s="88" t="e">
        <f t="shared" si="2"/>
        <v>#DIV/0!</v>
      </c>
      <c r="H55" s="11"/>
    </row>
    <row r="56" spans="1:8" ht="95.25" hidden="1" x14ac:dyDescent="0.3">
      <c r="A56" s="19" t="s">
        <v>81</v>
      </c>
      <c r="B56" s="64" t="s">
        <v>21</v>
      </c>
      <c r="C56" s="89"/>
      <c r="D56" s="87"/>
      <c r="E56" s="87"/>
      <c r="F56" s="21" t="e">
        <f t="shared" si="1"/>
        <v>#DIV/0!</v>
      </c>
      <c r="G56" s="88" t="e">
        <f t="shared" si="2"/>
        <v>#DIV/0!</v>
      </c>
      <c r="H56" s="11"/>
    </row>
    <row r="57" spans="1:8" ht="111" x14ac:dyDescent="0.3">
      <c r="A57" s="106" t="s">
        <v>83</v>
      </c>
      <c r="B57" s="64" t="s">
        <v>39</v>
      </c>
      <c r="C57" s="89">
        <f>C58</f>
        <v>0</v>
      </c>
      <c r="D57" s="87">
        <f>D58</f>
        <v>16101.29</v>
      </c>
      <c r="E57" s="87">
        <f>E58</f>
        <v>16101.29</v>
      </c>
      <c r="F57" s="21" t="s">
        <v>23</v>
      </c>
      <c r="G57" s="88">
        <f t="shared" si="2"/>
        <v>100</v>
      </c>
      <c r="H57" s="11"/>
    </row>
    <row r="58" spans="1:8" ht="95.25" x14ac:dyDescent="0.3">
      <c r="A58" s="106" t="s">
        <v>84</v>
      </c>
      <c r="B58" s="64" t="s">
        <v>40</v>
      </c>
      <c r="C58" s="89">
        <v>0</v>
      </c>
      <c r="D58" s="87">
        <v>16101.29</v>
      </c>
      <c r="E58" s="87">
        <v>16101.29</v>
      </c>
      <c r="F58" s="21" t="s">
        <v>23</v>
      </c>
      <c r="G58" s="88">
        <f t="shared" si="2"/>
        <v>100</v>
      </c>
      <c r="H58" s="11"/>
    </row>
    <row r="59" spans="1:8" ht="111" x14ac:dyDescent="0.3">
      <c r="A59" s="106" t="s">
        <v>85</v>
      </c>
      <c r="B59" s="64" t="s">
        <v>41</v>
      </c>
      <c r="C59" s="89">
        <f t="shared" ref="C59:E60" si="23">C60</f>
        <v>10729.92</v>
      </c>
      <c r="D59" s="87">
        <f t="shared" si="23"/>
        <v>22347.24</v>
      </c>
      <c r="E59" s="89">
        <f t="shared" si="23"/>
        <v>30351.65</v>
      </c>
      <c r="F59" s="22" t="s">
        <v>238</v>
      </c>
      <c r="G59" s="88" t="s">
        <v>23</v>
      </c>
      <c r="H59" s="11"/>
    </row>
    <row r="60" spans="1:8" ht="95.25" x14ac:dyDescent="0.3">
      <c r="A60" s="106" t="s">
        <v>86</v>
      </c>
      <c r="B60" s="64" t="s">
        <v>42</v>
      </c>
      <c r="C60" s="89">
        <f t="shared" si="23"/>
        <v>10729.92</v>
      </c>
      <c r="D60" s="87">
        <f t="shared" si="23"/>
        <v>22347.24</v>
      </c>
      <c r="E60" s="89">
        <f t="shared" si="23"/>
        <v>30351.65</v>
      </c>
      <c r="F60" s="22" t="s">
        <v>238</v>
      </c>
      <c r="G60" s="88" t="s">
        <v>23</v>
      </c>
      <c r="H60" s="11"/>
    </row>
    <row r="61" spans="1:8" s="115" customFormat="1" ht="96.95" customHeight="1" x14ac:dyDescent="0.3">
      <c r="A61" s="116" t="s">
        <v>87</v>
      </c>
      <c r="B61" s="111" t="s">
        <v>43</v>
      </c>
      <c r="C61" s="89">
        <v>10729.92</v>
      </c>
      <c r="D61" s="112">
        <v>22347.24</v>
      </c>
      <c r="E61" s="112">
        <v>30351.65</v>
      </c>
      <c r="F61" s="113" t="s">
        <v>238</v>
      </c>
      <c r="G61" s="114" t="s">
        <v>23</v>
      </c>
      <c r="H61" s="11"/>
    </row>
    <row r="62" spans="1:8" s="8" customFormat="1" ht="110.45" hidden="1" customHeight="1" x14ac:dyDescent="0.3">
      <c r="A62" s="107" t="s">
        <v>177</v>
      </c>
      <c r="B62" s="108" t="s">
        <v>175</v>
      </c>
      <c r="C62" s="109">
        <f>C63</f>
        <v>0</v>
      </c>
      <c r="D62" s="109">
        <f t="shared" ref="D62:E62" si="24">D63</f>
        <v>0</v>
      </c>
      <c r="E62" s="109">
        <f t="shared" si="24"/>
        <v>0</v>
      </c>
      <c r="F62" s="104" t="s">
        <v>23</v>
      </c>
      <c r="G62" s="110" t="e">
        <f t="shared" si="2"/>
        <v>#DIV/0!</v>
      </c>
      <c r="H62" s="37"/>
    </row>
    <row r="63" spans="1:8" ht="110.45" hidden="1" customHeight="1" x14ac:dyDescent="0.3">
      <c r="A63" s="45" t="s">
        <v>178</v>
      </c>
      <c r="B63" s="69" t="s">
        <v>176</v>
      </c>
      <c r="C63" s="89">
        <f>C64+C65</f>
        <v>0</v>
      </c>
      <c r="D63" s="89">
        <f t="shared" ref="D63:E63" si="25">D64+D65</f>
        <v>0</v>
      </c>
      <c r="E63" s="89">
        <f t="shared" si="25"/>
        <v>0</v>
      </c>
      <c r="F63" s="22" t="s">
        <v>23</v>
      </c>
      <c r="G63" s="88" t="e">
        <f t="shared" si="2"/>
        <v>#DIV/0!</v>
      </c>
      <c r="H63" s="11"/>
    </row>
    <row r="64" spans="1:8" ht="54.95" hidden="1" customHeight="1" x14ac:dyDescent="0.3">
      <c r="A64" s="27" t="s">
        <v>155</v>
      </c>
      <c r="B64" s="70" t="s">
        <v>156</v>
      </c>
      <c r="C64" s="89"/>
      <c r="D64" s="87"/>
      <c r="E64" s="87"/>
      <c r="F64" s="22" t="s">
        <v>23</v>
      </c>
      <c r="G64" s="88" t="e">
        <f t="shared" si="2"/>
        <v>#DIV/0!</v>
      </c>
      <c r="H64" s="11"/>
    </row>
    <row r="65" spans="1:8" ht="42.75" hidden="1" customHeight="1" x14ac:dyDescent="0.3">
      <c r="A65" s="27" t="s">
        <v>157</v>
      </c>
      <c r="B65" s="70" t="s">
        <v>158</v>
      </c>
      <c r="C65" s="89"/>
      <c r="D65" s="87"/>
      <c r="E65" s="87"/>
      <c r="F65" s="22" t="s">
        <v>23</v>
      </c>
      <c r="G65" s="88" t="e">
        <f t="shared" si="2"/>
        <v>#DIV/0!</v>
      </c>
      <c r="H65" s="11"/>
    </row>
    <row r="66" spans="1:8" s="8" customFormat="1" ht="36" customHeight="1" x14ac:dyDescent="0.3">
      <c r="A66" s="117" t="s">
        <v>111</v>
      </c>
      <c r="B66" s="71" t="s">
        <v>114</v>
      </c>
      <c r="C66" s="100">
        <f>C67+C69+C71</f>
        <v>0</v>
      </c>
      <c r="D66" s="100">
        <f t="shared" ref="D66:E66" si="26">D67+D69+D71</f>
        <v>12269.66</v>
      </c>
      <c r="E66" s="100">
        <f t="shared" si="26"/>
        <v>12269.66</v>
      </c>
      <c r="F66" s="21" t="s">
        <v>23</v>
      </c>
      <c r="G66" s="101">
        <f t="shared" si="2"/>
        <v>100</v>
      </c>
      <c r="H66" s="17"/>
    </row>
    <row r="67" spans="1:8" ht="36" hidden="1" customHeight="1" x14ac:dyDescent="0.3">
      <c r="A67" s="106" t="s">
        <v>204</v>
      </c>
      <c r="B67" s="64" t="s">
        <v>202</v>
      </c>
      <c r="C67" s="89">
        <f>C68</f>
        <v>0</v>
      </c>
      <c r="D67" s="89">
        <f t="shared" ref="D67:E67" si="27">D68</f>
        <v>0</v>
      </c>
      <c r="E67" s="89">
        <f t="shared" si="27"/>
        <v>0</v>
      </c>
      <c r="F67" s="22" t="e">
        <f t="shared" si="1"/>
        <v>#DIV/0!</v>
      </c>
      <c r="G67" s="101" t="e">
        <f t="shared" si="2"/>
        <v>#DIV/0!</v>
      </c>
      <c r="H67" s="11"/>
    </row>
    <row r="68" spans="1:8" ht="36" hidden="1" customHeight="1" x14ac:dyDescent="0.3">
      <c r="A68" s="106" t="s">
        <v>203</v>
      </c>
      <c r="B68" s="64" t="s">
        <v>202</v>
      </c>
      <c r="C68" s="89"/>
      <c r="D68" s="89"/>
      <c r="E68" s="89"/>
      <c r="F68" s="22" t="e">
        <f t="shared" si="1"/>
        <v>#DIV/0!</v>
      </c>
      <c r="G68" s="101" t="e">
        <f t="shared" si="2"/>
        <v>#DIV/0!</v>
      </c>
      <c r="H68" s="11"/>
    </row>
    <row r="69" spans="1:8" ht="110.45" hidden="1" customHeight="1" x14ac:dyDescent="0.3">
      <c r="A69" s="106" t="s">
        <v>112</v>
      </c>
      <c r="B69" s="64" t="s">
        <v>115</v>
      </c>
      <c r="C69" s="89">
        <f>C70</f>
        <v>0</v>
      </c>
      <c r="D69" s="89">
        <f t="shared" ref="D69:E69" si="28">D70</f>
        <v>0</v>
      </c>
      <c r="E69" s="89">
        <f t="shared" si="28"/>
        <v>0</v>
      </c>
      <c r="F69" s="22" t="e">
        <f t="shared" si="1"/>
        <v>#DIV/0!</v>
      </c>
      <c r="G69" s="101" t="e">
        <f t="shared" si="2"/>
        <v>#DIV/0!</v>
      </c>
      <c r="H69" s="11"/>
    </row>
    <row r="70" spans="1:8" ht="144.6" hidden="1" customHeight="1" x14ac:dyDescent="0.3">
      <c r="A70" s="106" t="s">
        <v>113</v>
      </c>
      <c r="B70" s="64" t="s">
        <v>116</v>
      </c>
      <c r="C70" s="89"/>
      <c r="D70" s="87">
        <v>0</v>
      </c>
      <c r="E70" s="87">
        <v>0</v>
      </c>
      <c r="F70" s="22" t="e">
        <f t="shared" si="1"/>
        <v>#DIV/0!</v>
      </c>
      <c r="G70" s="101" t="e">
        <f t="shared" si="2"/>
        <v>#DIV/0!</v>
      </c>
      <c r="H70" s="11"/>
    </row>
    <row r="71" spans="1:8" ht="48" x14ac:dyDescent="0.3">
      <c r="A71" s="106" t="s">
        <v>222</v>
      </c>
      <c r="B71" s="64" t="s">
        <v>223</v>
      </c>
      <c r="C71" s="89">
        <f>C72</f>
        <v>0</v>
      </c>
      <c r="D71" s="89">
        <f t="shared" ref="D71:E71" si="29">D72</f>
        <v>12269.66</v>
      </c>
      <c r="E71" s="89">
        <f t="shared" si="29"/>
        <v>12269.66</v>
      </c>
      <c r="F71" s="22" t="s">
        <v>23</v>
      </c>
      <c r="G71" s="88">
        <f t="shared" si="2"/>
        <v>100</v>
      </c>
      <c r="H71" s="11"/>
    </row>
    <row r="72" spans="1:8" ht="65.45" customHeight="1" x14ac:dyDescent="0.3">
      <c r="A72" s="106" t="s">
        <v>224</v>
      </c>
      <c r="B72" s="64" t="s">
        <v>225</v>
      </c>
      <c r="C72" s="89">
        <v>0</v>
      </c>
      <c r="D72" s="87">
        <v>12269.66</v>
      </c>
      <c r="E72" s="87">
        <v>12269.66</v>
      </c>
      <c r="F72" s="22" t="s">
        <v>23</v>
      </c>
      <c r="G72" s="88">
        <f t="shared" si="2"/>
        <v>100</v>
      </c>
      <c r="H72" s="11"/>
    </row>
    <row r="73" spans="1:8" s="8" customFormat="1" ht="31.5" x14ac:dyDescent="0.3">
      <c r="A73" s="24" t="s">
        <v>88</v>
      </c>
      <c r="B73" s="72" t="s">
        <v>44</v>
      </c>
      <c r="C73" s="100">
        <f t="shared" ref="C73:E74" si="30">C74</f>
        <v>0</v>
      </c>
      <c r="D73" s="100">
        <f>D74</f>
        <v>7674.17</v>
      </c>
      <c r="E73" s="100">
        <f t="shared" si="30"/>
        <v>13026.28</v>
      </c>
      <c r="F73" s="22" t="s">
        <v>23</v>
      </c>
      <c r="G73" s="101">
        <f t="shared" si="2"/>
        <v>169.74187436556659</v>
      </c>
      <c r="H73" s="17"/>
    </row>
    <row r="74" spans="1:8" ht="36.6" customHeight="1" x14ac:dyDescent="0.3">
      <c r="A74" s="13" t="s">
        <v>135</v>
      </c>
      <c r="B74" s="51" t="s">
        <v>136</v>
      </c>
      <c r="C74" s="89">
        <f t="shared" si="30"/>
        <v>0</v>
      </c>
      <c r="D74" s="87">
        <f>D75</f>
        <v>7674.17</v>
      </c>
      <c r="E74" s="87">
        <f t="shared" si="30"/>
        <v>13026.28</v>
      </c>
      <c r="F74" s="22" t="s">
        <v>23</v>
      </c>
      <c r="G74" s="101">
        <f t="shared" si="2"/>
        <v>169.74187436556659</v>
      </c>
      <c r="H74" s="11"/>
    </row>
    <row r="75" spans="1:8" ht="93.75" customHeight="1" x14ac:dyDescent="0.3">
      <c r="A75" s="13" t="s">
        <v>137</v>
      </c>
      <c r="B75" s="51" t="s">
        <v>138</v>
      </c>
      <c r="C75" s="87">
        <f>C76</f>
        <v>0</v>
      </c>
      <c r="D75" s="87">
        <f>D76</f>
        <v>7674.17</v>
      </c>
      <c r="E75" s="87">
        <f>E76</f>
        <v>13026.28</v>
      </c>
      <c r="F75" s="22" t="s">
        <v>23</v>
      </c>
      <c r="G75" s="101">
        <f t="shared" si="2"/>
        <v>169.74187436556659</v>
      </c>
      <c r="H75" s="11"/>
    </row>
    <row r="76" spans="1:8" ht="75.75" customHeight="1" x14ac:dyDescent="0.3">
      <c r="A76" s="13" t="s">
        <v>139</v>
      </c>
      <c r="B76" s="51" t="s">
        <v>140</v>
      </c>
      <c r="C76" s="87">
        <f>C77</f>
        <v>0</v>
      </c>
      <c r="D76" s="87">
        <f>D77</f>
        <v>7674.17</v>
      </c>
      <c r="E76" s="87">
        <f>E77</f>
        <v>13026.28</v>
      </c>
      <c r="F76" s="22" t="s">
        <v>23</v>
      </c>
      <c r="G76" s="101">
        <f t="shared" si="2"/>
        <v>169.74187436556659</v>
      </c>
      <c r="H76" s="11"/>
    </row>
    <row r="77" spans="1:8" ht="75" customHeight="1" x14ac:dyDescent="0.3">
      <c r="A77" s="13" t="s">
        <v>141</v>
      </c>
      <c r="B77" s="51" t="s">
        <v>142</v>
      </c>
      <c r="C77" s="89">
        <v>0</v>
      </c>
      <c r="D77" s="87">
        <v>7674.17</v>
      </c>
      <c r="E77" s="87">
        <v>13026.28</v>
      </c>
      <c r="F77" s="22" t="s">
        <v>23</v>
      </c>
      <c r="G77" s="101">
        <f t="shared" si="2"/>
        <v>169.74187436556659</v>
      </c>
      <c r="H77" s="11"/>
    </row>
    <row r="78" spans="1:8" s="8" customFormat="1" ht="23.45" customHeight="1" x14ac:dyDescent="0.3">
      <c r="A78" s="24" t="s">
        <v>89</v>
      </c>
      <c r="B78" s="63" t="s">
        <v>45</v>
      </c>
      <c r="C78" s="100">
        <f>C79+C81</f>
        <v>0</v>
      </c>
      <c r="D78" s="100">
        <f t="shared" ref="D78:E78" si="31">D79+D81</f>
        <v>16000</v>
      </c>
      <c r="E78" s="100">
        <f t="shared" si="31"/>
        <v>13043.17</v>
      </c>
      <c r="F78" s="22" t="s">
        <v>23</v>
      </c>
      <c r="G78" s="101">
        <f t="shared" si="2"/>
        <v>81.5198125</v>
      </c>
      <c r="H78" s="17"/>
    </row>
    <row r="79" spans="1:8" s="8" customFormat="1" ht="18.75" hidden="1" x14ac:dyDescent="0.3">
      <c r="A79" s="24" t="s">
        <v>90</v>
      </c>
      <c r="B79" s="63" t="s">
        <v>46</v>
      </c>
      <c r="C79" s="100">
        <f>C80</f>
        <v>0</v>
      </c>
      <c r="D79" s="100">
        <f t="shared" ref="D79:E79" si="32">D80</f>
        <v>0</v>
      </c>
      <c r="E79" s="100">
        <f t="shared" si="32"/>
        <v>0</v>
      </c>
      <c r="F79" s="22" t="e">
        <f t="shared" si="1"/>
        <v>#DIV/0!</v>
      </c>
      <c r="G79" s="101" t="s">
        <v>23</v>
      </c>
      <c r="H79" s="17"/>
    </row>
    <row r="80" spans="1:8" ht="39.6" hidden="1" customHeight="1" x14ac:dyDescent="0.3">
      <c r="A80" s="106" t="s">
        <v>91</v>
      </c>
      <c r="B80" s="64" t="s">
        <v>47</v>
      </c>
      <c r="C80" s="89">
        <v>0</v>
      </c>
      <c r="D80" s="87">
        <v>0</v>
      </c>
      <c r="E80" s="87"/>
      <c r="F80" s="22" t="e">
        <f t="shared" si="1"/>
        <v>#DIV/0!</v>
      </c>
      <c r="G80" s="101" t="s">
        <v>23</v>
      </c>
      <c r="H80" s="23"/>
    </row>
    <row r="81" spans="1:8" ht="28.9" customHeight="1" x14ac:dyDescent="0.3">
      <c r="A81" s="16" t="s">
        <v>180</v>
      </c>
      <c r="B81" s="65" t="s">
        <v>179</v>
      </c>
      <c r="C81" s="89">
        <f>C82</f>
        <v>0</v>
      </c>
      <c r="D81" s="89">
        <f t="shared" ref="D81:E81" si="33">D82</f>
        <v>16000</v>
      </c>
      <c r="E81" s="89">
        <f t="shared" si="33"/>
        <v>13043.17</v>
      </c>
      <c r="F81" s="22" t="s">
        <v>23</v>
      </c>
      <c r="G81" s="101">
        <f t="shared" si="2"/>
        <v>81.5198125</v>
      </c>
      <c r="H81" s="23"/>
    </row>
    <row r="82" spans="1:8" ht="75.75" customHeight="1" x14ac:dyDescent="0.3">
      <c r="A82" s="31" t="s">
        <v>159</v>
      </c>
      <c r="B82" s="55" t="s">
        <v>229</v>
      </c>
      <c r="C82" s="89">
        <v>0</v>
      </c>
      <c r="D82" s="87">
        <v>16000</v>
      </c>
      <c r="E82" s="87">
        <v>13043.17</v>
      </c>
      <c r="F82" s="22" t="s">
        <v>23</v>
      </c>
      <c r="G82" s="101">
        <f t="shared" si="2"/>
        <v>81.5198125</v>
      </c>
      <c r="H82" s="23"/>
    </row>
    <row r="83" spans="1:8" s="8" customFormat="1" ht="18.75" x14ac:dyDescent="0.3">
      <c r="A83" s="24" t="s">
        <v>92</v>
      </c>
      <c r="B83" s="72" t="s">
        <v>48</v>
      </c>
      <c r="C83" s="100">
        <f>C84</f>
        <v>11057367.649999999</v>
      </c>
      <c r="D83" s="100">
        <f>D84+D112+D119</f>
        <v>12950796.670000002</v>
      </c>
      <c r="E83" s="100">
        <f>E84+E112+E119</f>
        <v>12467949.840000002</v>
      </c>
      <c r="F83" s="21">
        <f t="shared" si="1"/>
        <v>112.75694391874546</v>
      </c>
      <c r="G83" s="101">
        <f t="shared" si="2"/>
        <v>96.271682412260446</v>
      </c>
      <c r="H83" s="25"/>
    </row>
    <row r="84" spans="1:8" s="8" customFormat="1" ht="48.75" customHeight="1" x14ac:dyDescent="0.3">
      <c r="A84" s="24" t="s">
        <v>93</v>
      </c>
      <c r="B84" s="63" t="s">
        <v>49</v>
      </c>
      <c r="C84" s="100">
        <f>C85+C95+C100+C90+C92</f>
        <v>11057367.649999999</v>
      </c>
      <c r="D84" s="100">
        <f t="shared" ref="D84:E84" si="34">D85+D95+D100+D90+D92</f>
        <v>13168428.650000002</v>
      </c>
      <c r="E84" s="100">
        <f t="shared" si="34"/>
        <v>12685581.820000002</v>
      </c>
      <c r="F84" s="21">
        <f t="shared" si="1"/>
        <v>114.72515178601306</v>
      </c>
      <c r="G84" s="101">
        <f t="shared" si="2"/>
        <v>96.333299569497228</v>
      </c>
      <c r="H84" s="17"/>
    </row>
    <row r="85" spans="1:8" ht="32.25" x14ac:dyDescent="0.3">
      <c r="A85" s="106" t="s">
        <v>94</v>
      </c>
      <c r="B85" s="64" t="s">
        <v>50</v>
      </c>
      <c r="C85" s="89">
        <f>C86+C88</f>
        <v>5790127</v>
      </c>
      <c r="D85" s="89">
        <f t="shared" ref="D85:E85" si="35">D86+D88</f>
        <v>5790127</v>
      </c>
      <c r="E85" s="89">
        <f t="shared" si="35"/>
        <v>5790127</v>
      </c>
      <c r="F85" s="22">
        <f t="shared" si="1"/>
        <v>100</v>
      </c>
      <c r="G85" s="88">
        <f t="shared" si="2"/>
        <v>100</v>
      </c>
      <c r="H85" s="11"/>
    </row>
    <row r="86" spans="1:8" ht="32.25" hidden="1" x14ac:dyDescent="0.3">
      <c r="A86" s="106" t="s">
        <v>95</v>
      </c>
      <c r="B86" s="64" t="s">
        <v>51</v>
      </c>
      <c r="C86" s="89"/>
      <c r="D86" s="89"/>
      <c r="E86" s="89"/>
      <c r="F86" s="22"/>
      <c r="G86" s="88"/>
      <c r="H86" s="11"/>
    </row>
    <row r="87" spans="1:8" ht="36.6" hidden="1" customHeight="1" x14ac:dyDescent="0.3">
      <c r="A87" s="106" t="s">
        <v>96</v>
      </c>
      <c r="B87" s="64" t="s">
        <v>52</v>
      </c>
      <c r="C87" s="89"/>
      <c r="D87" s="87"/>
      <c r="E87" s="87"/>
      <c r="F87" s="22"/>
      <c r="G87" s="88"/>
      <c r="H87" s="11"/>
    </row>
    <row r="88" spans="1:8" ht="63.75" x14ac:dyDescent="0.3">
      <c r="A88" s="106" t="s">
        <v>107</v>
      </c>
      <c r="B88" s="64" t="s">
        <v>109</v>
      </c>
      <c r="C88" s="89">
        <f>C89</f>
        <v>5790127</v>
      </c>
      <c r="D88" s="89">
        <f t="shared" ref="D88:E88" si="36">D89</f>
        <v>5790127</v>
      </c>
      <c r="E88" s="89">
        <f t="shared" si="36"/>
        <v>5790127</v>
      </c>
      <c r="F88" s="22">
        <f t="shared" si="1"/>
        <v>100</v>
      </c>
      <c r="G88" s="88">
        <f t="shared" si="2"/>
        <v>100</v>
      </c>
      <c r="H88" s="11"/>
    </row>
    <row r="89" spans="1:8" ht="54.6" customHeight="1" x14ac:dyDescent="0.3">
      <c r="A89" s="106" t="s">
        <v>108</v>
      </c>
      <c r="B89" s="64" t="s">
        <v>110</v>
      </c>
      <c r="C89" s="89">
        <v>5790127</v>
      </c>
      <c r="D89" s="87">
        <v>5790127</v>
      </c>
      <c r="E89" s="87">
        <v>5790127</v>
      </c>
      <c r="F89" s="22">
        <f t="shared" si="1"/>
        <v>100</v>
      </c>
      <c r="G89" s="88">
        <f t="shared" si="2"/>
        <v>100</v>
      </c>
      <c r="H89" s="11"/>
    </row>
    <row r="90" spans="1:8" ht="62.85" customHeight="1" x14ac:dyDescent="0.3">
      <c r="A90" s="106" t="s">
        <v>234</v>
      </c>
      <c r="B90" s="64" t="s">
        <v>235</v>
      </c>
      <c r="C90" s="89">
        <f>C91</f>
        <v>2920509.21</v>
      </c>
      <c r="D90" s="89">
        <f t="shared" ref="D90:E90" si="37">D91</f>
        <v>2920509.21</v>
      </c>
      <c r="E90" s="89">
        <f t="shared" si="37"/>
        <v>2920509.21</v>
      </c>
      <c r="F90" s="22">
        <f t="shared" si="1"/>
        <v>100</v>
      </c>
      <c r="G90" s="88">
        <f t="shared" si="2"/>
        <v>100</v>
      </c>
      <c r="H90" s="11"/>
    </row>
    <row r="91" spans="1:8" ht="67.5" customHeight="1" x14ac:dyDescent="0.3">
      <c r="A91" s="106" t="s">
        <v>236</v>
      </c>
      <c r="B91" s="64" t="s">
        <v>237</v>
      </c>
      <c r="C91" s="89">
        <v>2920509.21</v>
      </c>
      <c r="D91" s="87">
        <v>2920509.21</v>
      </c>
      <c r="E91" s="87">
        <v>2920509.21</v>
      </c>
      <c r="F91" s="22">
        <f t="shared" si="1"/>
        <v>100</v>
      </c>
      <c r="G91" s="88">
        <f t="shared" si="2"/>
        <v>100</v>
      </c>
      <c r="H91" s="11"/>
    </row>
    <row r="92" spans="1:8" s="8" customFormat="1" ht="18.75" x14ac:dyDescent="0.3">
      <c r="A92" s="16" t="s">
        <v>182</v>
      </c>
      <c r="B92" s="65" t="s">
        <v>181</v>
      </c>
      <c r="C92" s="100">
        <f>C93</f>
        <v>0</v>
      </c>
      <c r="D92" s="100">
        <f t="shared" ref="D92:E92" si="38">D93</f>
        <v>1521061</v>
      </c>
      <c r="E92" s="100">
        <f t="shared" si="38"/>
        <v>1239964.97</v>
      </c>
      <c r="F92" s="21" t="s">
        <v>23</v>
      </c>
      <c r="G92" s="101">
        <f t="shared" si="2"/>
        <v>81.51973983949361</v>
      </c>
      <c r="H92" s="17"/>
    </row>
    <row r="93" spans="1:8" ht="18.75" x14ac:dyDescent="0.3">
      <c r="A93" s="16" t="s">
        <v>183</v>
      </c>
      <c r="B93" s="65" t="s">
        <v>161</v>
      </c>
      <c r="C93" s="89">
        <f>C94</f>
        <v>0</v>
      </c>
      <c r="D93" s="89">
        <f t="shared" ref="D93:E93" si="39">D94</f>
        <v>1521061</v>
      </c>
      <c r="E93" s="89">
        <f t="shared" si="39"/>
        <v>1239964.97</v>
      </c>
      <c r="F93" s="22" t="s">
        <v>23</v>
      </c>
      <c r="G93" s="88">
        <f t="shared" si="2"/>
        <v>81.51973983949361</v>
      </c>
      <c r="H93" s="11"/>
    </row>
    <row r="94" spans="1:8" ht="37.5" x14ac:dyDescent="0.3">
      <c r="A94" s="15" t="s">
        <v>160</v>
      </c>
      <c r="B94" s="67" t="s">
        <v>161</v>
      </c>
      <c r="C94" s="89">
        <v>0</v>
      </c>
      <c r="D94" s="87">
        <v>1521061</v>
      </c>
      <c r="E94" s="87">
        <v>1239964.97</v>
      </c>
      <c r="F94" s="22" t="s">
        <v>23</v>
      </c>
      <c r="G94" s="88">
        <f t="shared" si="2"/>
        <v>81.51973983949361</v>
      </c>
      <c r="H94" s="11"/>
    </row>
    <row r="95" spans="1:8" s="8" customFormat="1" ht="32.25" x14ac:dyDescent="0.3">
      <c r="A95" s="24" t="s">
        <v>97</v>
      </c>
      <c r="B95" s="63" t="s">
        <v>53</v>
      </c>
      <c r="C95" s="100">
        <f>C96+C98</f>
        <v>213600</v>
      </c>
      <c r="D95" s="100">
        <f t="shared" ref="D95:E95" si="40">D96+D98</f>
        <v>213600</v>
      </c>
      <c r="E95" s="100">
        <f t="shared" si="40"/>
        <v>213600</v>
      </c>
      <c r="F95" s="21">
        <f t="shared" si="1"/>
        <v>100</v>
      </c>
      <c r="G95" s="101">
        <f t="shared" si="2"/>
        <v>100</v>
      </c>
      <c r="H95" s="17"/>
    </row>
    <row r="96" spans="1:8" ht="49.9" customHeight="1" x14ac:dyDescent="0.3">
      <c r="A96" s="106" t="s">
        <v>98</v>
      </c>
      <c r="B96" s="64" t="s">
        <v>54</v>
      </c>
      <c r="C96" s="89">
        <f>C97</f>
        <v>213600</v>
      </c>
      <c r="D96" s="89">
        <f t="shared" ref="D96:E96" si="41">D97</f>
        <v>213600</v>
      </c>
      <c r="E96" s="89">
        <f t="shared" si="41"/>
        <v>213600</v>
      </c>
      <c r="F96" s="22">
        <f t="shared" si="1"/>
        <v>100</v>
      </c>
      <c r="G96" s="88">
        <f t="shared" si="2"/>
        <v>100</v>
      </c>
      <c r="H96" s="11"/>
    </row>
    <row r="97" spans="1:8" ht="50.45" customHeight="1" x14ac:dyDescent="0.3">
      <c r="A97" s="106" t="s">
        <v>99</v>
      </c>
      <c r="B97" s="64" t="s">
        <v>55</v>
      </c>
      <c r="C97" s="89">
        <v>213600</v>
      </c>
      <c r="D97" s="87">
        <v>213600</v>
      </c>
      <c r="E97" s="87">
        <v>213600</v>
      </c>
      <c r="F97" s="22">
        <f t="shared" si="1"/>
        <v>100</v>
      </c>
      <c r="G97" s="88">
        <f t="shared" si="2"/>
        <v>100</v>
      </c>
      <c r="H97" s="11"/>
    </row>
    <row r="98" spans="1:8" ht="47.25" hidden="1" x14ac:dyDescent="0.3">
      <c r="A98" s="26" t="s">
        <v>184</v>
      </c>
      <c r="B98" s="73" t="s">
        <v>163</v>
      </c>
      <c r="C98" s="89">
        <f>C99</f>
        <v>0</v>
      </c>
      <c r="D98" s="89">
        <f t="shared" ref="D98:E98" si="42">D99</f>
        <v>0</v>
      </c>
      <c r="E98" s="89">
        <f t="shared" si="42"/>
        <v>0</v>
      </c>
      <c r="F98" s="22" t="e">
        <f t="shared" si="1"/>
        <v>#DIV/0!</v>
      </c>
      <c r="G98" s="88" t="e">
        <f t="shared" si="2"/>
        <v>#DIV/0!</v>
      </c>
      <c r="H98" s="11"/>
    </row>
    <row r="99" spans="1:8" ht="47.25" hidden="1" x14ac:dyDescent="0.3">
      <c r="A99" s="15" t="s">
        <v>162</v>
      </c>
      <c r="B99" s="67" t="s">
        <v>163</v>
      </c>
      <c r="C99" s="89"/>
      <c r="D99" s="87"/>
      <c r="E99" s="87"/>
      <c r="F99" s="22" t="e">
        <f t="shared" si="1"/>
        <v>#DIV/0!</v>
      </c>
      <c r="G99" s="88" t="e">
        <f t="shared" si="2"/>
        <v>#DIV/0!</v>
      </c>
      <c r="H99" s="11"/>
    </row>
    <row r="100" spans="1:8" s="8" customFormat="1" ht="18.75" x14ac:dyDescent="0.3">
      <c r="A100" s="24" t="s">
        <v>100</v>
      </c>
      <c r="B100" s="63" t="s">
        <v>56</v>
      </c>
      <c r="C100" s="100">
        <f>C101+C103</f>
        <v>2133131.44</v>
      </c>
      <c r="D100" s="100">
        <f t="shared" ref="D100:E100" si="43">D101+D103</f>
        <v>2723131.4400000004</v>
      </c>
      <c r="E100" s="100">
        <f t="shared" si="43"/>
        <v>2521380.64</v>
      </c>
      <c r="F100" s="21">
        <f t="shared" si="1"/>
        <v>118.20090373802752</v>
      </c>
      <c r="G100" s="101">
        <f t="shared" si="2"/>
        <v>92.591220642658357</v>
      </c>
      <c r="H100" s="17"/>
    </row>
    <row r="101" spans="1:8" ht="79.5" x14ac:dyDescent="0.3">
      <c r="A101" s="106" t="s">
        <v>101</v>
      </c>
      <c r="B101" s="64" t="s">
        <v>57</v>
      </c>
      <c r="C101" s="89">
        <f>C102</f>
        <v>1543399.91</v>
      </c>
      <c r="D101" s="89">
        <f t="shared" ref="D101:E101" si="44">D102</f>
        <v>2103399.91</v>
      </c>
      <c r="E101" s="89">
        <f t="shared" si="44"/>
        <v>1901649.11</v>
      </c>
      <c r="F101" s="22">
        <f t="shared" si="1"/>
        <v>123.21168983351826</v>
      </c>
      <c r="G101" s="88">
        <f t="shared" si="2"/>
        <v>90.40834797791733</v>
      </c>
      <c r="H101" s="11"/>
    </row>
    <row r="102" spans="1:8" ht="95.25" x14ac:dyDescent="0.3">
      <c r="A102" s="106" t="s">
        <v>102</v>
      </c>
      <c r="B102" s="64" t="s">
        <v>58</v>
      </c>
      <c r="C102" s="89">
        <v>1543399.91</v>
      </c>
      <c r="D102" s="87">
        <v>2103399.91</v>
      </c>
      <c r="E102" s="87">
        <v>1901649.11</v>
      </c>
      <c r="F102" s="22">
        <f t="shared" si="1"/>
        <v>123.21168983351826</v>
      </c>
      <c r="G102" s="88">
        <f t="shared" si="2"/>
        <v>90.40834797791733</v>
      </c>
      <c r="H102" s="11"/>
    </row>
    <row r="103" spans="1:8" ht="32.25" x14ac:dyDescent="0.3">
      <c r="A103" s="118" t="s">
        <v>103</v>
      </c>
      <c r="B103" s="68" t="s">
        <v>59</v>
      </c>
      <c r="C103" s="89">
        <f>SUM(C104:C111)</f>
        <v>589731.53</v>
      </c>
      <c r="D103" s="89">
        <f>SUM(D104:D111)</f>
        <v>619731.53</v>
      </c>
      <c r="E103" s="89">
        <f>SUM(E104:E111)</f>
        <v>619731.53</v>
      </c>
      <c r="F103" s="22">
        <f t="shared" si="1"/>
        <v>105.0870605477038</v>
      </c>
      <c r="G103" s="88">
        <f t="shared" si="2"/>
        <v>100</v>
      </c>
      <c r="H103" s="11"/>
    </row>
    <row r="104" spans="1:8" ht="47.1" customHeight="1" x14ac:dyDescent="0.3">
      <c r="A104" s="27" t="s">
        <v>143</v>
      </c>
      <c r="B104" s="70" t="s">
        <v>144</v>
      </c>
      <c r="C104" s="89">
        <v>589731.53</v>
      </c>
      <c r="D104" s="89">
        <v>589731.53</v>
      </c>
      <c r="E104" s="89">
        <v>589731.53</v>
      </c>
      <c r="F104" s="22">
        <f t="shared" si="1"/>
        <v>100</v>
      </c>
      <c r="G104" s="88">
        <f t="shared" si="2"/>
        <v>100</v>
      </c>
      <c r="H104" s="11"/>
    </row>
    <row r="105" spans="1:8" ht="69.75" hidden="1" customHeight="1" x14ac:dyDescent="0.3">
      <c r="A105" s="31" t="s">
        <v>198</v>
      </c>
      <c r="B105" s="55" t="s">
        <v>199</v>
      </c>
      <c r="C105" s="89"/>
      <c r="D105" s="89"/>
      <c r="E105" s="89"/>
      <c r="F105" s="22" t="s">
        <v>23</v>
      </c>
      <c r="G105" s="88" t="e">
        <f t="shared" si="2"/>
        <v>#DIV/0!</v>
      </c>
      <c r="H105" s="11"/>
    </row>
    <row r="106" spans="1:8" ht="62.85" customHeight="1" x14ac:dyDescent="0.3">
      <c r="A106" s="27" t="s">
        <v>150</v>
      </c>
      <c r="B106" s="70" t="s">
        <v>151</v>
      </c>
      <c r="C106" s="89">
        <v>0</v>
      </c>
      <c r="D106" s="89">
        <v>30000</v>
      </c>
      <c r="E106" s="89">
        <v>30000</v>
      </c>
      <c r="F106" s="22" t="s">
        <v>23</v>
      </c>
      <c r="G106" s="88">
        <f t="shared" si="2"/>
        <v>100</v>
      </c>
      <c r="H106" s="11"/>
    </row>
    <row r="107" spans="1:8" ht="36.6" hidden="1" customHeight="1" x14ac:dyDescent="0.3">
      <c r="A107" s="119"/>
      <c r="B107" s="74"/>
      <c r="C107" s="89"/>
      <c r="D107" s="89"/>
      <c r="E107" s="89"/>
      <c r="F107" s="22"/>
      <c r="G107" s="88" t="e">
        <f t="shared" si="2"/>
        <v>#DIV/0!</v>
      </c>
      <c r="H107" s="11"/>
    </row>
    <row r="108" spans="1:8" ht="36.6" hidden="1" customHeight="1" x14ac:dyDescent="0.3">
      <c r="A108" s="27"/>
      <c r="B108" s="70"/>
      <c r="C108" s="89"/>
      <c r="D108" s="89"/>
      <c r="E108" s="89"/>
      <c r="F108" s="22"/>
      <c r="G108" s="88" t="e">
        <f t="shared" si="2"/>
        <v>#DIV/0!</v>
      </c>
      <c r="H108" s="11"/>
    </row>
    <row r="109" spans="1:8" ht="36.6" hidden="1" customHeight="1" x14ac:dyDescent="0.3">
      <c r="A109" s="27"/>
      <c r="B109" s="70"/>
      <c r="C109" s="89"/>
      <c r="D109" s="89"/>
      <c r="E109" s="89"/>
      <c r="F109" s="22"/>
      <c r="G109" s="88" t="e">
        <f t="shared" si="2"/>
        <v>#DIV/0!</v>
      </c>
      <c r="H109" s="11"/>
    </row>
    <row r="110" spans="1:8" ht="36.6" hidden="1" customHeight="1" x14ac:dyDescent="0.3">
      <c r="A110" s="27" t="s">
        <v>227</v>
      </c>
      <c r="B110" s="70" t="s">
        <v>228</v>
      </c>
      <c r="C110" s="89"/>
      <c r="D110" s="89"/>
      <c r="E110" s="89"/>
      <c r="F110" s="22"/>
      <c r="G110" s="88" t="e">
        <f t="shared" si="2"/>
        <v>#DIV/0!</v>
      </c>
      <c r="H110" s="11"/>
    </row>
    <row r="111" spans="1:8" ht="36.6" hidden="1" customHeight="1" x14ac:dyDescent="0.3">
      <c r="A111" s="35" t="s">
        <v>152</v>
      </c>
      <c r="B111" s="75" t="s">
        <v>153</v>
      </c>
      <c r="C111" s="102"/>
      <c r="D111" s="102"/>
      <c r="E111" s="102"/>
      <c r="F111" s="93" t="s">
        <v>23</v>
      </c>
      <c r="G111" s="88" t="e">
        <f t="shared" si="2"/>
        <v>#DIV/0!</v>
      </c>
      <c r="H111" s="36"/>
    </row>
    <row r="112" spans="1:8" ht="36.6" hidden="1" customHeight="1" x14ac:dyDescent="0.3">
      <c r="A112" s="40" t="s">
        <v>209</v>
      </c>
      <c r="B112" s="76" t="s">
        <v>205</v>
      </c>
      <c r="C112" s="89">
        <f>C113</f>
        <v>0</v>
      </c>
      <c r="D112" s="89">
        <f t="shared" ref="D112:E112" si="45">D113</f>
        <v>0</v>
      </c>
      <c r="E112" s="89">
        <f t="shared" si="45"/>
        <v>0</v>
      </c>
      <c r="F112" s="96" t="s">
        <v>23</v>
      </c>
      <c r="G112" s="88" t="e">
        <f t="shared" si="2"/>
        <v>#DIV/0!</v>
      </c>
      <c r="H112" s="11"/>
    </row>
    <row r="113" spans="1:8" ht="36.6" hidden="1" customHeight="1" x14ac:dyDescent="0.3">
      <c r="A113" s="41" t="s">
        <v>206</v>
      </c>
      <c r="B113" s="77" t="s">
        <v>207</v>
      </c>
      <c r="C113" s="89">
        <f>C114</f>
        <v>0</v>
      </c>
      <c r="D113" s="89">
        <f t="shared" ref="D113:E113" si="46">D114</f>
        <v>0</v>
      </c>
      <c r="E113" s="89">
        <f t="shared" si="46"/>
        <v>0</v>
      </c>
      <c r="F113" s="96" t="s">
        <v>23</v>
      </c>
      <c r="G113" s="88" t="e">
        <f t="shared" si="2"/>
        <v>#DIV/0!</v>
      </c>
      <c r="H113" s="11"/>
    </row>
    <row r="114" spans="1:8" ht="36.6" hidden="1" customHeight="1" x14ac:dyDescent="0.3">
      <c r="A114" s="41" t="s">
        <v>208</v>
      </c>
      <c r="B114" s="77" t="s">
        <v>207</v>
      </c>
      <c r="C114" s="89"/>
      <c r="D114" s="89"/>
      <c r="E114" s="89"/>
      <c r="F114" s="96" t="s">
        <v>23</v>
      </c>
      <c r="G114" s="88" t="e">
        <f t="shared" si="2"/>
        <v>#DIV/0!</v>
      </c>
      <c r="H114" s="11"/>
    </row>
    <row r="115" spans="1:8" s="8" customFormat="1" ht="95.25" hidden="1" x14ac:dyDescent="0.3">
      <c r="A115" s="120" t="s">
        <v>104</v>
      </c>
      <c r="B115" s="78" t="s">
        <v>60</v>
      </c>
      <c r="C115" s="103">
        <v>0</v>
      </c>
      <c r="D115" s="97"/>
      <c r="E115" s="97"/>
      <c r="F115" s="104" t="e">
        <f t="shared" si="1"/>
        <v>#DIV/0!</v>
      </c>
      <c r="G115" s="99" t="e">
        <f t="shared" si="2"/>
        <v>#DIV/0!</v>
      </c>
      <c r="H115" s="37"/>
    </row>
    <row r="116" spans="1:8" ht="111" hidden="1" x14ac:dyDescent="0.3">
      <c r="A116" s="106" t="s">
        <v>105</v>
      </c>
      <c r="B116" s="64" t="s">
        <v>61</v>
      </c>
      <c r="C116" s="89">
        <v>0</v>
      </c>
      <c r="D116" s="87"/>
      <c r="E116" s="87"/>
      <c r="F116" s="21" t="e">
        <f t="shared" si="1"/>
        <v>#DIV/0!</v>
      </c>
      <c r="G116" s="88" t="e">
        <f t="shared" si="2"/>
        <v>#DIV/0!</v>
      </c>
      <c r="H116" s="11"/>
    </row>
    <row r="117" spans="1:8" ht="95.25" hidden="1" x14ac:dyDescent="0.3">
      <c r="A117" s="106" t="s">
        <v>64</v>
      </c>
      <c r="B117" s="64" t="s">
        <v>62</v>
      </c>
      <c r="C117" s="89">
        <v>0</v>
      </c>
      <c r="D117" s="87"/>
      <c r="E117" s="87"/>
      <c r="F117" s="21" t="e">
        <f t="shared" si="1"/>
        <v>#DIV/0!</v>
      </c>
      <c r="G117" s="88" t="e">
        <f t="shared" si="2"/>
        <v>#DIV/0!</v>
      </c>
      <c r="H117" s="11"/>
    </row>
    <row r="118" spans="1:8" ht="79.5" hidden="1" x14ac:dyDescent="0.3">
      <c r="A118" s="106" t="s">
        <v>65</v>
      </c>
      <c r="B118" s="64" t="s">
        <v>63</v>
      </c>
      <c r="C118" s="89">
        <v>0</v>
      </c>
      <c r="D118" s="87"/>
      <c r="E118" s="87"/>
      <c r="F118" s="21" t="e">
        <f t="shared" si="1"/>
        <v>#DIV/0!</v>
      </c>
      <c r="G118" s="88" t="e">
        <f t="shared" si="2"/>
        <v>#DIV/0!</v>
      </c>
      <c r="H118" s="11"/>
    </row>
    <row r="119" spans="1:8" s="8" customFormat="1" ht="63" x14ac:dyDescent="0.3">
      <c r="A119" s="32" t="s">
        <v>191</v>
      </c>
      <c r="B119" s="79" t="s">
        <v>190</v>
      </c>
      <c r="C119" s="100">
        <f>C120</f>
        <v>0</v>
      </c>
      <c r="D119" s="100">
        <f t="shared" ref="D119:E119" si="47">D120</f>
        <v>-217631.98</v>
      </c>
      <c r="E119" s="100">
        <f t="shared" si="47"/>
        <v>-217631.98</v>
      </c>
      <c r="F119" s="21" t="s">
        <v>23</v>
      </c>
      <c r="G119" s="101">
        <f t="shared" si="2"/>
        <v>100</v>
      </c>
      <c r="H119" s="17"/>
    </row>
    <row r="120" spans="1:8" ht="63" x14ac:dyDescent="0.3">
      <c r="A120" s="31" t="s">
        <v>188</v>
      </c>
      <c r="B120" s="55" t="s">
        <v>189</v>
      </c>
      <c r="C120" s="89">
        <v>0</v>
      </c>
      <c r="D120" s="87">
        <v>-217631.98</v>
      </c>
      <c r="E120" s="87">
        <v>-217631.98</v>
      </c>
      <c r="F120" s="21" t="s">
        <v>23</v>
      </c>
      <c r="G120" s="88">
        <f t="shared" si="2"/>
        <v>100</v>
      </c>
      <c r="H120" s="11"/>
    </row>
    <row r="121" spans="1:8" s="8" customFormat="1" ht="18" customHeight="1" x14ac:dyDescent="0.3">
      <c r="A121" s="28" t="s">
        <v>7</v>
      </c>
      <c r="B121" s="80"/>
      <c r="C121" s="105">
        <f>C7+C83</f>
        <v>12779115.169999998</v>
      </c>
      <c r="D121" s="105">
        <f>D7+D83</f>
        <v>14766664.750000002</v>
      </c>
      <c r="E121" s="105">
        <f>E7+E83</f>
        <v>14810502.020000001</v>
      </c>
      <c r="F121" s="21">
        <f t="shared" si="1"/>
        <v>115.89614635267431</v>
      </c>
      <c r="G121" s="101">
        <f t="shared" si="2"/>
        <v>100.29686642679417</v>
      </c>
      <c r="H121" s="29"/>
    </row>
    <row r="122" spans="1:8" ht="18" customHeight="1" x14ac:dyDescent="0.3">
      <c r="D122" s="6"/>
    </row>
  </sheetData>
  <mergeCells count="10">
    <mergeCell ref="H4:H5"/>
    <mergeCell ref="A1:E1"/>
    <mergeCell ref="E4:E5"/>
    <mergeCell ref="A4:A5"/>
    <mergeCell ref="B4:B5"/>
    <mergeCell ref="A2:G2"/>
    <mergeCell ref="D4:D5"/>
    <mergeCell ref="C4:C5"/>
    <mergeCell ref="F4:F5"/>
    <mergeCell ref="G4:G5"/>
  </mergeCells>
  <pageMargins left="1.1811023622047243" right="0.19685039370078741" top="0.78740157480314965" bottom="0.59055118110236215" header="0.51181102362204722" footer="0.51181102362204722"/>
  <pageSetup paperSize="9" scale="45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год</vt:lpstr>
      <vt:lpstr>'2021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Киселева Екатерина Борисовна</cp:lastModifiedBy>
  <cp:lastPrinted>2021-04-08T06:28:24Z</cp:lastPrinted>
  <dcterms:created xsi:type="dcterms:W3CDTF">2014-11-12T09:48:22Z</dcterms:created>
  <dcterms:modified xsi:type="dcterms:W3CDTF">2022-04-01T03:21:44Z</dcterms:modified>
</cp:coreProperties>
</file>